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0D31C146-090E-4C8D-ACF3-9C0C99AF1E2E}" xr6:coauthVersionLast="44" xr6:coauthVersionMax="45" xr10:uidLastSave="{00000000-0000-0000-0000-000000000000}"/>
  <bookViews>
    <workbookView xWindow="-120" yWindow="-120" windowWidth="24240" windowHeight="13140" tabRatio="858" xr2:uid="{AA36A37A-222D-4BF3-B194-4FC7604A845C}"/>
  </bookViews>
  <sheets>
    <sheet name="Sheet1" sheetId="15" r:id="rId1"/>
    <sheet name="Sensitivity Dec AM" sheetId="3" r:id="rId2"/>
    <sheet name="Sensitivity Dec PM" sheetId="8" r:id="rId3"/>
    <sheet name="Sensitivity Jan AM" sheetId="10" r:id="rId4"/>
    <sheet name="Sensitivity Jan PM" sheetId="11" r:id="rId5"/>
    <sheet name="Sensitivity Feb AM" sheetId="12" r:id="rId6"/>
    <sheet name="Sensitivity Feb PM" sheetId="1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15" l="1"/>
  <c r="D203" i="13" l="1"/>
  <c r="C203" i="13"/>
  <c r="B203" i="13"/>
  <c r="A203" i="13"/>
  <c r="D202" i="13"/>
  <c r="C202" i="13"/>
  <c r="B202" i="13"/>
  <c r="A202" i="13"/>
  <c r="D201" i="13"/>
  <c r="C201" i="13"/>
  <c r="B201" i="13"/>
  <c r="A201" i="13"/>
  <c r="D200" i="13"/>
  <c r="C200" i="13"/>
  <c r="B200" i="13"/>
  <c r="A200" i="13"/>
  <c r="D199" i="13"/>
  <c r="C199" i="13"/>
  <c r="B199" i="13"/>
  <c r="A199" i="13"/>
  <c r="D198" i="13"/>
  <c r="C198" i="13"/>
  <c r="B198" i="13"/>
  <c r="A198" i="13"/>
  <c r="D197" i="13"/>
  <c r="C197" i="13"/>
  <c r="B197" i="13"/>
  <c r="A197" i="13"/>
  <c r="D196" i="13"/>
  <c r="C196" i="13"/>
  <c r="B196" i="13"/>
  <c r="A196" i="13"/>
  <c r="D195" i="13"/>
  <c r="C195" i="13"/>
  <c r="B195" i="13"/>
  <c r="A195" i="13"/>
  <c r="D194" i="13"/>
  <c r="C194" i="13"/>
  <c r="B194" i="13"/>
  <c r="A194" i="13"/>
  <c r="D193" i="13"/>
  <c r="C193" i="13"/>
  <c r="B193" i="13"/>
  <c r="A193" i="13"/>
  <c r="D192" i="13"/>
  <c r="C192" i="13"/>
  <c r="B192" i="13"/>
  <c r="A192" i="13"/>
  <c r="D191" i="13"/>
  <c r="C191" i="13"/>
  <c r="B191" i="13"/>
  <c r="A191" i="13"/>
  <c r="D190" i="13"/>
  <c r="C190" i="13"/>
  <c r="B190" i="13"/>
  <c r="A190" i="13"/>
  <c r="D189" i="13"/>
  <c r="C189" i="13"/>
  <c r="B189" i="13"/>
  <c r="A189" i="13"/>
  <c r="D188" i="13"/>
  <c r="C188" i="13"/>
  <c r="B188" i="13"/>
  <c r="A188" i="13"/>
  <c r="D187" i="13"/>
  <c r="C187" i="13"/>
  <c r="B187" i="13"/>
  <c r="A187" i="13"/>
  <c r="D186" i="13"/>
  <c r="C186" i="13"/>
  <c r="B186" i="13"/>
  <c r="A186" i="13"/>
  <c r="D185" i="13"/>
  <c r="C185" i="13"/>
  <c r="B185" i="13"/>
  <c r="A185" i="13"/>
  <c r="D184" i="13"/>
  <c r="C184" i="13"/>
  <c r="B184" i="13"/>
  <c r="A184" i="13"/>
  <c r="D183" i="13"/>
  <c r="C183" i="13"/>
  <c r="B183" i="13"/>
  <c r="A183" i="13"/>
  <c r="D182" i="13"/>
  <c r="C182" i="13"/>
  <c r="B182" i="13"/>
  <c r="A182" i="13"/>
  <c r="D181" i="13"/>
  <c r="C181" i="13"/>
  <c r="B181" i="13"/>
  <c r="A181" i="13"/>
  <c r="D180" i="13"/>
  <c r="C180" i="13"/>
  <c r="B180" i="13"/>
  <c r="A180" i="13"/>
  <c r="D179" i="13"/>
  <c r="C179" i="13"/>
  <c r="B179" i="13"/>
  <c r="A179" i="13"/>
  <c r="D178" i="13"/>
  <c r="C178" i="13"/>
  <c r="B178" i="13"/>
  <c r="A178" i="13"/>
  <c r="D177" i="13"/>
  <c r="C177" i="13"/>
  <c r="B177" i="13"/>
  <c r="A177" i="13"/>
  <c r="D176" i="13"/>
  <c r="C176" i="13"/>
  <c r="B176" i="13"/>
  <c r="A176" i="13"/>
  <c r="D175" i="13"/>
  <c r="C175" i="13"/>
  <c r="B175" i="13"/>
  <c r="A175" i="13"/>
  <c r="D174" i="13"/>
  <c r="C174" i="13"/>
  <c r="B174" i="13"/>
  <c r="A174" i="13"/>
  <c r="D173" i="13"/>
  <c r="C173" i="13"/>
  <c r="B173" i="13"/>
  <c r="A173" i="13"/>
  <c r="D172" i="13"/>
  <c r="C172" i="13"/>
  <c r="B172" i="13"/>
  <c r="A172" i="13"/>
  <c r="D171" i="13"/>
  <c r="C171" i="13"/>
  <c r="B171" i="13"/>
  <c r="A171" i="13"/>
  <c r="D170" i="13"/>
  <c r="C170" i="13"/>
  <c r="B170" i="13"/>
  <c r="A170" i="13"/>
  <c r="D169" i="13"/>
  <c r="C169" i="13"/>
  <c r="B169" i="13"/>
  <c r="A169" i="13"/>
  <c r="D168" i="13"/>
  <c r="C168" i="13"/>
  <c r="B168" i="13"/>
  <c r="A168" i="13"/>
  <c r="D167" i="13"/>
  <c r="C167" i="13"/>
  <c r="B167" i="13"/>
  <c r="A167" i="13"/>
  <c r="D166" i="13"/>
  <c r="C166" i="13"/>
  <c r="B166" i="13"/>
  <c r="A166" i="13"/>
  <c r="D165" i="13"/>
  <c r="C165" i="13"/>
  <c r="B165" i="13"/>
  <c r="A165" i="13"/>
  <c r="D164" i="13"/>
  <c r="C164" i="13"/>
  <c r="B164" i="13"/>
  <c r="A164" i="13"/>
  <c r="D163" i="13"/>
  <c r="C163" i="13"/>
  <c r="B163" i="13"/>
  <c r="A163" i="13"/>
  <c r="D162" i="13"/>
  <c r="C162" i="13"/>
  <c r="B162" i="13"/>
  <c r="A162" i="13"/>
  <c r="D161" i="13"/>
  <c r="C161" i="13"/>
  <c r="B161" i="13"/>
  <c r="A161" i="13"/>
  <c r="D160" i="13"/>
  <c r="C160" i="13"/>
  <c r="B160" i="13"/>
  <c r="A160" i="13"/>
  <c r="D159" i="13"/>
  <c r="C159" i="13"/>
  <c r="B159" i="13"/>
  <c r="A159" i="13"/>
  <c r="D158" i="13"/>
  <c r="C158" i="13"/>
  <c r="B158" i="13"/>
  <c r="A158" i="13"/>
  <c r="D157" i="13"/>
  <c r="C157" i="13"/>
  <c r="B157" i="13"/>
  <c r="A157" i="13"/>
  <c r="D156" i="13"/>
  <c r="C156" i="13"/>
  <c r="B156" i="13"/>
  <c r="A156" i="13"/>
  <c r="D155" i="13"/>
  <c r="C155" i="13"/>
  <c r="B155" i="13"/>
  <c r="A155" i="13"/>
  <c r="D154" i="13"/>
  <c r="C154" i="13"/>
  <c r="B154" i="13"/>
  <c r="A154" i="13"/>
  <c r="D153" i="13"/>
  <c r="C153" i="13"/>
  <c r="B153" i="13"/>
  <c r="A153" i="13"/>
  <c r="D152" i="13"/>
  <c r="C152" i="13"/>
  <c r="B152" i="13"/>
  <c r="A152" i="13"/>
  <c r="D151" i="13"/>
  <c r="C151" i="13"/>
  <c r="B151" i="13"/>
  <c r="A151" i="13"/>
  <c r="D150" i="13"/>
  <c r="C150" i="13"/>
  <c r="B150" i="13"/>
  <c r="A150" i="13"/>
  <c r="D149" i="13"/>
  <c r="C149" i="13"/>
  <c r="B149" i="13"/>
  <c r="A149" i="13"/>
  <c r="D148" i="13"/>
  <c r="C148" i="13"/>
  <c r="B148" i="13"/>
  <c r="A148" i="13"/>
  <c r="D147" i="13"/>
  <c r="C147" i="13"/>
  <c r="B147" i="13"/>
  <c r="A147" i="13"/>
  <c r="D146" i="13"/>
  <c r="C146" i="13"/>
  <c r="B146" i="13"/>
  <c r="A146" i="13"/>
  <c r="D145" i="13"/>
  <c r="C145" i="13"/>
  <c r="B145" i="13"/>
  <c r="A145" i="13"/>
  <c r="D144" i="13"/>
  <c r="C144" i="13"/>
  <c r="B144" i="13"/>
  <c r="A144" i="13"/>
  <c r="D143" i="13"/>
  <c r="C143" i="13"/>
  <c r="B143" i="13"/>
  <c r="A143" i="13"/>
  <c r="D142" i="13"/>
  <c r="C142" i="13"/>
  <c r="B142" i="13"/>
  <c r="A142" i="13"/>
  <c r="D141" i="13"/>
  <c r="C141" i="13"/>
  <c r="B141" i="13"/>
  <c r="A141" i="13"/>
  <c r="D140" i="13"/>
  <c r="C140" i="13"/>
  <c r="B140" i="13"/>
  <c r="A140" i="13"/>
  <c r="D139" i="13"/>
  <c r="C139" i="13"/>
  <c r="B139" i="13"/>
  <c r="A139" i="13"/>
  <c r="D138" i="13"/>
  <c r="C138" i="13"/>
  <c r="B138" i="13"/>
  <c r="A138" i="13"/>
  <c r="D137" i="13"/>
  <c r="C137" i="13"/>
  <c r="B137" i="13"/>
  <c r="A137" i="13"/>
  <c r="D136" i="13"/>
  <c r="C136" i="13"/>
  <c r="B136" i="13"/>
  <c r="A136" i="13"/>
  <c r="D135" i="13"/>
  <c r="C135" i="13"/>
  <c r="B135" i="13"/>
  <c r="A135" i="13"/>
  <c r="D134" i="13"/>
  <c r="C134" i="13"/>
  <c r="B134" i="13"/>
  <c r="A134" i="13"/>
  <c r="D133" i="13"/>
  <c r="C133" i="13"/>
  <c r="B133" i="13"/>
  <c r="A133" i="13"/>
  <c r="D132" i="13"/>
  <c r="C132" i="13"/>
  <c r="B132" i="13"/>
  <c r="A132" i="13"/>
  <c r="D131" i="13"/>
  <c r="C131" i="13"/>
  <c r="B131" i="13"/>
  <c r="A131" i="13"/>
  <c r="D130" i="13"/>
  <c r="C130" i="13"/>
  <c r="B130" i="13"/>
  <c r="A130" i="13"/>
  <c r="D129" i="13"/>
  <c r="C129" i="13"/>
  <c r="B129" i="13"/>
  <c r="A129" i="13"/>
  <c r="D128" i="13"/>
  <c r="C128" i="13"/>
  <c r="B128" i="13"/>
  <c r="A128" i="13"/>
  <c r="D127" i="13"/>
  <c r="C127" i="13"/>
  <c r="B127" i="13"/>
  <c r="A127" i="13"/>
  <c r="D126" i="13"/>
  <c r="C126" i="13"/>
  <c r="B126" i="13"/>
  <c r="A126" i="13"/>
  <c r="D125" i="13"/>
  <c r="C125" i="13"/>
  <c r="B125" i="13"/>
  <c r="A125" i="13"/>
  <c r="D124" i="13"/>
  <c r="C124" i="13"/>
  <c r="B124" i="13"/>
  <c r="A124" i="13"/>
  <c r="D123" i="13"/>
  <c r="C123" i="13"/>
  <c r="B123" i="13"/>
  <c r="A123" i="13"/>
  <c r="D122" i="13"/>
  <c r="C122" i="13"/>
  <c r="B122" i="13"/>
  <c r="A122" i="13"/>
  <c r="D121" i="13"/>
  <c r="C121" i="13"/>
  <c r="B121" i="13"/>
  <c r="A121" i="13"/>
  <c r="D120" i="13"/>
  <c r="C120" i="13"/>
  <c r="B120" i="13"/>
  <c r="A120" i="13"/>
  <c r="D119" i="13"/>
  <c r="C119" i="13"/>
  <c r="B119" i="13"/>
  <c r="A119" i="13"/>
  <c r="D118" i="13"/>
  <c r="C118" i="13"/>
  <c r="B118" i="13"/>
  <c r="A118" i="13"/>
  <c r="D117" i="13"/>
  <c r="C117" i="13"/>
  <c r="B117" i="13"/>
  <c r="A117" i="13"/>
  <c r="D116" i="13"/>
  <c r="C116" i="13"/>
  <c r="B116" i="13"/>
  <c r="A116" i="13"/>
  <c r="D115" i="13"/>
  <c r="C115" i="13"/>
  <c r="B115" i="13"/>
  <c r="A115" i="13"/>
  <c r="D114" i="13"/>
  <c r="C114" i="13"/>
  <c r="B114" i="13"/>
  <c r="A114" i="13"/>
  <c r="D113" i="13"/>
  <c r="C113" i="13"/>
  <c r="B113" i="13"/>
  <c r="A113" i="13"/>
  <c r="D112" i="13"/>
  <c r="C112" i="13"/>
  <c r="B112" i="13"/>
  <c r="A112" i="13"/>
  <c r="D111" i="13"/>
  <c r="C111" i="13"/>
  <c r="B111" i="13"/>
  <c r="A111" i="13"/>
  <c r="D110" i="13"/>
  <c r="C110" i="13"/>
  <c r="B110" i="13"/>
  <c r="A110" i="13"/>
  <c r="D109" i="13"/>
  <c r="C109" i="13"/>
  <c r="B109" i="13"/>
  <c r="A109" i="13"/>
  <c r="D108" i="13"/>
  <c r="C108" i="13"/>
  <c r="B108" i="13"/>
  <c r="A108" i="13"/>
  <c r="D107" i="13"/>
  <c r="C107" i="13"/>
  <c r="B107" i="13"/>
  <c r="A107" i="13"/>
  <c r="D106" i="13"/>
  <c r="C106" i="13"/>
  <c r="B106" i="13"/>
  <c r="A106" i="13"/>
  <c r="D105" i="13"/>
  <c r="C105" i="13"/>
  <c r="B105" i="13"/>
  <c r="A105" i="13"/>
  <c r="D104" i="13"/>
  <c r="C104" i="13"/>
  <c r="B104" i="13"/>
  <c r="A104" i="13"/>
  <c r="D103" i="13"/>
  <c r="C103" i="13"/>
  <c r="B103" i="13"/>
  <c r="A103" i="13"/>
  <c r="A105" i="12"/>
  <c r="B105" i="12"/>
  <c r="C105" i="12"/>
  <c r="D105" i="12"/>
  <c r="A106" i="12"/>
  <c r="B106" i="12"/>
  <c r="C106" i="12"/>
  <c r="D106" i="12"/>
  <c r="A107" i="12"/>
  <c r="B107" i="12"/>
  <c r="C107" i="12"/>
  <c r="D107" i="12"/>
  <c r="A108" i="12"/>
  <c r="B108" i="12"/>
  <c r="C108" i="12"/>
  <c r="D108" i="12"/>
  <c r="A109" i="12"/>
  <c r="B109" i="12"/>
  <c r="C109" i="12"/>
  <c r="D109" i="12"/>
  <c r="A110" i="12"/>
  <c r="B110" i="12"/>
  <c r="C110" i="12"/>
  <c r="D110" i="12"/>
  <c r="A111" i="12"/>
  <c r="B111" i="12"/>
  <c r="C111" i="12"/>
  <c r="D111" i="12"/>
  <c r="A112" i="12"/>
  <c r="B112" i="12"/>
  <c r="C112" i="12"/>
  <c r="D112" i="12"/>
  <c r="A113" i="12"/>
  <c r="B113" i="12"/>
  <c r="C113" i="12"/>
  <c r="D113" i="12"/>
  <c r="A114" i="12"/>
  <c r="B114" i="12"/>
  <c r="C114" i="12"/>
  <c r="D114" i="12"/>
  <c r="A115" i="12"/>
  <c r="B115" i="12"/>
  <c r="C115" i="12"/>
  <c r="D115" i="12"/>
  <c r="A116" i="12"/>
  <c r="B116" i="12"/>
  <c r="C116" i="12"/>
  <c r="D116" i="12"/>
  <c r="A117" i="12"/>
  <c r="B117" i="12"/>
  <c r="C117" i="12"/>
  <c r="D117" i="12"/>
  <c r="A118" i="12"/>
  <c r="B118" i="12"/>
  <c r="C118" i="12"/>
  <c r="D118" i="12"/>
  <c r="A119" i="12"/>
  <c r="B119" i="12"/>
  <c r="C119" i="12"/>
  <c r="D119" i="12"/>
  <c r="A120" i="12"/>
  <c r="B120" i="12"/>
  <c r="C120" i="12"/>
  <c r="D120" i="12"/>
  <c r="A121" i="12"/>
  <c r="B121" i="12"/>
  <c r="C121" i="12"/>
  <c r="D121" i="12"/>
  <c r="A122" i="12"/>
  <c r="B122" i="12"/>
  <c r="C122" i="12"/>
  <c r="D122" i="12"/>
  <c r="A123" i="12"/>
  <c r="B123" i="12"/>
  <c r="C123" i="12"/>
  <c r="D123" i="12"/>
  <c r="A124" i="12"/>
  <c r="B124" i="12"/>
  <c r="C124" i="12"/>
  <c r="D124" i="12"/>
  <c r="A125" i="12"/>
  <c r="B125" i="12"/>
  <c r="C125" i="12"/>
  <c r="D125" i="12"/>
  <c r="A126" i="12"/>
  <c r="B126" i="12"/>
  <c r="C126" i="12"/>
  <c r="D126" i="12"/>
  <c r="A127" i="12"/>
  <c r="B127" i="12"/>
  <c r="C127" i="12"/>
  <c r="D127" i="12"/>
  <c r="A128" i="12"/>
  <c r="B128" i="12"/>
  <c r="C128" i="12"/>
  <c r="D128" i="12"/>
  <c r="A129" i="12"/>
  <c r="B129" i="12"/>
  <c r="C129" i="12"/>
  <c r="D129" i="12"/>
  <c r="A130" i="12"/>
  <c r="B130" i="12"/>
  <c r="C130" i="12"/>
  <c r="D130" i="12"/>
  <c r="A131" i="12"/>
  <c r="B131" i="12"/>
  <c r="C131" i="12"/>
  <c r="D131" i="12"/>
  <c r="A132" i="12"/>
  <c r="B132" i="12"/>
  <c r="C132" i="12"/>
  <c r="D132" i="12"/>
  <c r="A133" i="12"/>
  <c r="B133" i="12"/>
  <c r="C133" i="12"/>
  <c r="D133" i="12"/>
  <c r="A134" i="12"/>
  <c r="B134" i="12"/>
  <c r="C134" i="12"/>
  <c r="D134" i="12"/>
  <c r="A135" i="12"/>
  <c r="B135" i="12"/>
  <c r="C135" i="12"/>
  <c r="D135" i="12"/>
  <c r="A136" i="12"/>
  <c r="B136" i="12"/>
  <c r="C136" i="12"/>
  <c r="D136" i="12"/>
  <c r="A137" i="12"/>
  <c r="B137" i="12"/>
  <c r="C137" i="12"/>
  <c r="D137" i="12"/>
  <c r="A138" i="12"/>
  <c r="B138" i="12"/>
  <c r="C138" i="12"/>
  <c r="D138" i="12"/>
  <c r="A139" i="12"/>
  <c r="B139" i="12"/>
  <c r="C139" i="12"/>
  <c r="D139" i="12"/>
  <c r="A140" i="12"/>
  <c r="B140" i="12"/>
  <c r="C140" i="12"/>
  <c r="D140" i="12"/>
  <c r="A141" i="12"/>
  <c r="B141" i="12"/>
  <c r="C141" i="12"/>
  <c r="D141" i="12"/>
  <c r="A142" i="12"/>
  <c r="B142" i="12"/>
  <c r="C142" i="12"/>
  <c r="D142" i="12"/>
  <c r="A143" i="12"/>
  <c r="B143" i="12"/>
  <c r="C143" i="12"/>
  <c r="D143" i="12"/>
  <c r="A144" i="12"/>
  <c r="B144" i="12"/>
  <c r="C144" i="12"/>
  <c r="D144" i="12"/>
  <c r="A145" i="12"/>
  <c r="B145" i="12"/>
  <c r="C145" i="12"/>
  <c r="D145" i="12"/>
  <c r="A146" i="12"/>
  <c r="B146" i="12"/>
  <c r="C146" i="12"/>
  <c r="D146" i="12"/>
  <c r="A147" i="12"/>
  <c r="B147" i="12"/>
  <c r="C147" i="12"/>
  <c r="D147" i="12"/>
  <c r="A148" i="12"/>
  <c r="B148" i="12"/>
  <c r="C148" i="12"/>
  <c r="D148" i="12"/>
  <c r="A149" i="12"/>
  <c r="B149" i="12"/>
  <c r="C149" i="12"/>
  <c r="D149" i="12"/>
  <c r="A150" i="12"/>
  <c r="B150" i="12"/>
  <c r="C150" i="12"/>
  <c r="D150" i="12"/>
  <c r="A151" i="12"/>
  <c r="B151" i="12"/>
  <c r="C151" i="12"/>
  <c r="D151" i="12"/>
  <c r="A152" i="12"/>
  <c r="B152" i="12"/>
  <c r="C152" i="12"/>
  <c r="D152" i="12"/>
  <c r="A153" i="12"/>
  <c r="B153" i="12"/>
  <c r="C153" i="12"/>
  <c r="D153" i="12"/>
  <c r="A154" i="12"/>
  <c r="B154" i="12"/>
  <c r="C154" i="12"/>
  <c r="D154" i="12"/>
  <c r="A155" i="12"/>
  <c r="B155" i="12"/>
  <c r="C155" i="12"/>
  <c r="D155" i="12"/>
  <c r="A156" i="12"/>
  <c r="B156" i="12"/>
  <c r="C156" i="12"/>
  <c r="D156" i="12"/>
  <c r="A157" i="12"/>
  <c r="B157" i="12"/>
  <c r="C157" i="12"/>
  <c r="D157" i="12"/>
  <c r="A158" i="12"/>
  <c r="B158" i="12"/>
  <c r="C158" i="12"/>
  <c r="D158" i="12"/>
  <c r="A159" i="12"/>
  <c r="B159" i="12"/>
  <c r="C159" i="12"/>
  <c r="D159" i="12"/>
  <c r="A160" i="12"/>
  <c r="B160" i="12"/>
  <c r="C160" i="12"/>
  <c r="D160" i="12"/>
  <c r="A161" i="12"/>
  <c r="B161" i="12"/>
  <c r="C161" i="12"/>
  <c r="D161" i="12"/>
  <c r="A162" i="12"/>
  <c r="B162" i="12"/>
  <c r="C162" i="12"/>
  <c r="D162" i="12"/>
  <c r="A163" i="12"/>
  <c r="B163" i="12"/>
  <c r="C163" i="12"/>
  <c r="D163" i="12"/>
  <c r="A164" i="12"/>
  <c r="B164" i="12"/>
  <c r="C164" i="12"/>
  <c r="D164" i="12"/>
  <c r="A165" i="12"/>
  <c r="B165" i="12"/>
  <c r="C165" i="12"/>
  <c r="D165" i="12"/>
  <c r="A166" i="12"/>
  <c r="B166" i="12"/>
  <c r="C166" i="12"/>
  <c r="D166" i="12"/>
  <c r="A167" i="12"/>
  <c r="B167" i="12"/>
  <c r="C167" i="12"/>
  <c r="D167" i="12"/>
  <c r="A168" i="12"/>
  <c r="B168" i="12"/>
  <c r="C168" i="12"/>
  <c r="D168" i="12"/>
  <c r="A169" i="12"/>
  <c r="B169" i="12"/>
  <c r="C169" i="12"/>
  <c r="D169" i="12"/>
  <c r="A170" i="12"/>
  <c r="B170" i="12"/>
  <c r="C170" i="12"/>
  <c r="D170" i="12"/>
  <c r="A171" i="12"/>
  <c r="B171" i="12"/>
  <c r="C171" i="12"/>
  <c r="D171" i="12"/>
  <c r="A172" i="12"/>
  <c r="B172" i="12"/>
  <c r="C172" i="12"/>
  <c r="D172" i="12"/>
  <c r="A173" i="12"/>
  <c r="B173" i="12"/>
  <c r="C173" i="12"/>
  <c r="D173" i="12"/>
  <c r="A174" i="12"/>
  <c r="B174" i="12"/>
  <c r="C174" i="12"/>
  <c r="D174" i="12"/>
  <c r="A175" i="12"/>
  <c r="B175" i="12"/>
  <c r="C175" i="12"/>
  <c r="D175" i="12"/>
  <c r="A176" i="12"/>
  <c r="B176" i="12"/>
  <c r="C176" i="12"/>
  <c r="D176" i="12"/>
  <c r="A177" i="12"/>
  <c r="B177" i="12"/>
  <c r="C177" i="12"/>
  <c r="D177" i="12"/>
  <c r="A178" i="12"/>
  <c r="B178" i="12"/>
  <c r="C178" i="12"/>
  <c r="D178" i="12"/>
  <c r="A179" i="12"/>
  <c r="B179" i="12"/>
  <c r="C179" i="12"/>
  <c r="D179" i="12"/>
  <c r="A180" i="12"/>
  <c r="B180" i="12"/>
  <c r="C180" i="12"/>
  <c r="D180" i="12"/>
  <c r="A181" i="12"/>
  <c r="B181" i="12"/>
  <c r="C181" i="12"/>
  <c r="D181" i="12"/>
  <c r="A182" i="12"/>
  <c r="B182" i="12"/>
  <c r="C182" i="12"/>
  <c r="D182" i="12"/>
  <c r="A183" i="12"/>
  <c r="B183" i="12"/>
  <c r="C183" i="12"/>
  <c r="D183" i="12"/>
  <c r="A184" i="12"/>
  <c r="B184" i="12"/>
  <c r="C184" i="12"/>
  <c r="D184" i="12"/>
  <c r="A185" i="12"/>
  <c r="B185" i="12"/>
  <c r="C185" i="12"/>
  <c r="D185" i="12"/>
  <c r="A186" i="12"/>
  <c r="B186" i="12"/>
  <c r="C186" i="12"/>
  <c r="D186" i="12"/>
  <c r="A187" i="12"/>
  <c r="B187" i="12"/>
  <c r="C187" i="12"/>
  <c r="D187" i="12"/>
  <c r="A188" i="12"/>
  <c r="B188" i="12"/>
  <c r="C188" i="12"/>
  <c r="D188" i="12"/>
  <c r="A189" i="12"/>
  <c r="B189" i="12"/>
  <c r="C189" i="12"/>
  <c r="D189" i="12"/>
  <c r="A190" i="12"/>
  <c r="B190" i="12"/>
  <c r="C190" i="12"/>
  <c r="D190" i="12"/>
  <c r="A191" i="12"/>
  <c r="B191" i="12"/>
  <c r="C191" i="12"/>
  <c r="D191" i="12"/>
  <c r="A192" i="12"/>
  <c r="B192" i="12"/>
  <c r="C192" i="12"/>
  <c r="D192" i="12"/>
  <c r="A193" i="12"/>
  <c r="B193" i="12"/>
  <c r="C193" i="12"/>
  <c r="D193" i="12"/>
  <c r="A194" i="12"/>
  <c r="B194" i="12"/>
  <c r="C194" i="12"/>
  <c r="D194" i="12"/>
  <c r="A195" i="12"/>
  <c r="B195" i="12"/>
  <c r="C195" i="12"/>
  <c r="D195" i="12"/>
  <c r="A196" i="12"/>
  <c r="B196" i="12"/>
  <c r="C196" i="12"/>
  <c r="D196" i="12"/>
  <c r="A197" i="12"/>
  <c r="B197" i="12"/>
  <c r="C197" i="12"/>
  <c r="D197" i="12"/>
  <c r="A198" i="12"/>
  <c r="B198" i="12"/>
  <c r="C198" i="12"/>
  <c r="D198" i="12"/>
  <c r="A199" i="12"/>
  <c r="B199" i="12"/>
  <c r="C199" i="12"/>
  <c r="D199" i="12"/>
  <c r="A200" i="12"/>
  <c r="B200" i="12"/>
  <c r="C200" i="12"/>
  <c r="D200" i="12"/>
  <c r="A201" i="12"/>
  <c r="B201" i="12"/>
  <c r="C201" i="12"/>
  <c r="D201" i="12"/>
  <c r="A202" i="12"/>
  <c r="B202" i="12"/>
  <c r="C202" i="12"/>
  <c r="D202" i="12"/>
  <c r="A203" i="12"/>
  <c r="B203" i="12"/>
  <c r="C203" i="12"/>
  <c r="D203" i="12"/>
  <c r="A104" i="12"/>
  <c r="B104" i="12"/>
  <c r="C104" i="12"/>
  <c r="D104" i="12"/>
  <c r="B103" i="12"/>
  <c r="C103" i="12"/>
  <c r="D103" i="12"/>
  <c r="A103" i="12"/>
  <c r="D225" i="11"/>
  <c r="C225" i="11"/>
  <c r="B225" i="11"/>
  <c r="A225" i="11"/>
  <c r="D224" i="11"/>
  <c r="C224" i="11"/>
  <c r="B224" i="11"/>
  <c r="A224" i="11"/>
  <c r="D223" i="11"/>
  <c r="C223" i="11"/>
  <c r="B223" i="11"/>
  <c r="A223" i="11"/>
  <c r="D222" i="11"/>
  <c r="C222" i="11"/>
  <c r="B222" i="11"/>
  <c r="A222" i="11"/>
  <c r="D221" i="11"/>
  <c r="C221" i="11"/>
  <c r="B221" i="11"/>
  <c r="A221" i="11"/>
  <c r="D220" i="11"/>
  <c r="C220" i="11"/>
  <c r="B220" i="11"/>
  <c r="A220" i="11"/>
  <c r="D219" i="11"/>
  <c r="C219" i="11"/>
  <c r="B219" i="11"/>
  <c r="A219" i="11"/>
  <c r="D218" i="11"/>
  <c r="C218" i="11"/>
  <c r="B218" i="11"/>
  <c r="A218" i="11"/>
  <c r="D217" i="11"/>
  <c r="C217" i="11"/>
  <c r="B217" i="11"/>
  <c r="A217" i="11"/>
  <c r="D216" i="11"/>
  <c r="C216" i="11"/>
  <c r="B216" i="11"/>
  <c r="A216" i="11"/>
  <c r="D215" i="11"/>
  <c r="C215" i="11"/>
  <c r="B215" i="11"/>
  <c r="A215" i="11"/>
  <c r="D214" i="11"/>
  <c r="C214" i="11"/>
  <c r="B214" i="11"/>
  <c r="A214" i="11"/>
  <c r="D213" i="11"/>
  <c r="C213" i="11"/>
  <c r="B213" i="11"/>
  <c r="A213" i="11"/>
  <c r="D212" i="11"/>
  <c r="C212" i="11"/>
  <c r="B212" i="11"/>
  <c r="A212" i="11"/>
  <c r="D211" i="11"/>
  <c r="C211" i="11"/>
  <c r="B211" i="11"/>
  <c r="A211" i="11"/>
  <c r="D210" i="11"/>
  <c r="C210" i="11"/>
  <c r="B210" i="11"/>
  <c r="A210" i="11"/>
  <c r="D209" i="11"/>
  <c r="C209" i="11"/>
  <c r="B209" i="11"/>
  <c r="A209" i="11"/>
  <c r="D208" i="11"/>
  <c r="C208" i="11"/>
  <c r="B208" i="11"/>
  <c r="A208" i="11"/>
  <c r="D207" i="11"/>
  <c r="C207" i="11"/>
  <c r="B207" i="11"/>
  <c r="A207" i="11"/>
  <c r="D206" i="11"/>
  <c r="C206" i="11"/>
  <c r="B206" i="11"/>
  <c r="A206" i="11"/>
  <c r="D205" i="11"/>
  <c r="C205" i="11"/>
  <c r="B205" i="11"/>
  <c r="A205" i="11"/>
  <c r="D204" i="11"/>
  <c r="C204" i="11"/>
  <c r="B204" i="11"/>
  <c r="A204" i="11"/>
  <c r="D203" i="11"/>
  <c r="C203" i="11"/>
  <c r="B203" i="11"/>
  <c r="A203" i="11"/>
  <c r="D202" i="11"/>
  <c r="C202" i="11"/>
  <c r="B202" i="11"/>
  <c r="A202" i="11"/>
  <c r="D201" i="11"/>
  <c r="C201" i="11"/>
  <c r="B201" i="11"/>
  <c r="A201" i="11"/>
  <c r="D200" i="11"/>
  <c r="C200" i="11"/>
  <c r="B200" i="11"/>
  <c r="A200" i="11"/>
  <c r="D199" i="11"/>
  <c r="C199" i="11"/>
  <c r="B199" i="11"/>
  <c r="A199" i="11"/>
  <c r="D198" i="11"/>
  <c r="C198" i="11"/>
  <c r="B198" i="11"/>
  <c r="A198" i="11"/>
  <c r="D197" i="11"/>
  <c r="C197" i="11"/>
  <c r="B197" i="11"/>
  <c r="A197" i="11"/>
  <c r="D196" i="11"/>
  <c r="C196" i="11"/>
  <c r="B196" i="11"/>
  <c r="A196" i="11"/>
  <c r="D195" i="11"/>
  <c r="C195" i="11"/>
  <c r="B195" i="11"/>
  <c r="A195" i="11"/>
  <c r="D194" i="11"/>
  <c r="C194" i="11"/>
  <c r="B194" i="11"/>
  <c r="A194" i="11"/>
  <c r="D193" i="11"/>
  <c r="C193" i="11"/>
  <c r="B193" i="11"/>
  <c r="A193" i="11"/>
  <c r="D192" i="11"/>
  <c r="C192" i="11"/>
  <c r="B192" i="11"/>
  <c r="A192" i="11"/>
  <c r="D191" i="11"/>
  <c r="C191" i="11"/>
  <c r="B191" i="11"/>
  <c r="A191" i="11"/>
  <c r="D190" i="11"/>
  <c r="C190" i="11"/>
  <c r="B190" i="11"/>
  <c r="A190" i="11"/>
  <c r="D189" i="11"/>
  <c r="C189" i="11"/>
  <c r="B189" i="11"/>
  <c r="A189" i="11"/>
  <c r="D188" i="11"/>
  <c r="C188" i="11"/>
  <c r="B188" i="11"/>
  <c r="A188" i="11"/>
  <c r="D187" i="11"/>
  <c r="C187" i="11"/>
  <c r="B187" i="11"/>
  <c r="A187" i="11"/>
  <c r="D186" i="11"/>
  <c r="C186" i="11"/>
  <c r="B186" i="11"/>
  <c r="A186" i="11"/>
  <c r="D185" i="11"/>
  <c r="C185" i="11"/>
  <c r="B185" i="11"/>
  <c r="A185" i="11"/>
  <c r="D184" i="11"/>
  <c r="C184" i="11"/>
  <c r="B184" i="11"/>
  <c r="A184" i="11"/>
  <c r="D183" i="11"/>
  <c r="C183" i="11"/>
  <c r="B183" i="11"/>
  <c r="A183" i="11"/>
  <c r="D182" i="11"/>
  <c r="C182" i="11"/>
  <c r="B182" i="11"/>
  <c r="A182" i="11"/>
  <c r="D181" i="11"/>
  <c r="C181" i="11"/>
  <c r="B181" i="11"/>
  <c r="A181" i="11"/>
  <c r="D180" i="11"/>
  <c r="C180" i="11"/>
  <c r="B180" i="11"/>
  <c r="A180" i="11"/>
  <c r="D179" i="11"/>
  <c r="C179" i="11"/>
  <c r="B179" i="11"/>
  <c r="A179" i="11"/>
  <c r="D178" i="11"/>
  <c r="C178" i="11"/>
  <c r="B178" i="11"/>
  <c r="A178" i="11"/>
  <c r="D177" i="11"/>
  <c r="C177" i="11"/>
  <c r="B177" i="11"/>
  <c r="A177" i="11"/>
  <c r="D176" i="11"/>
  <c r="C176" i="11"/>
  <c r="B176" i="11"/>
  <c r="A176" i="11"/>
  <c r="D175" i="11"/>
  <c r="C175" i="11"/>
  <c r="B175" i="11"/>
  <c r="A175" i="11"/>
  <c r="D174" i="11"/>
  <c r="C174" i="11"/>
  <c r="B174" i="11"/>
  <c r="A174" i="11"/>
  <c r="D173" i="11"/>
  <c r="C173" i="11"/>
  <c r="B173" i="11"/>
  <c r="A173" i="11"/>
  <c r="D172" i="11"/>
  <c r="C172" i="11"/>
  <c r="B172" i="11"/>
  <c r="A172" i="11"/>
  <c r="D171" i="11"/>
  <c r="C171" i="11"/>
  <c r="B171" i="11"/>
  <c r="A171" i="11"/>
  <c r="D170" i="11"/>
  <c r="C170" i="11"/>
  <c r="B170" i="11"/>
  <c r="A170" i="11"/>
  <c r="D169" i="11"/>
  <c r="C169" i="11"/>
  <c r="B169" i="11"/>
  <c r="A169" i="11"/>
  <c r="D168" i="11"/>
  <c r="C168" i="11"/>
  <c r="B168" i="11"/>
  <c r="A168" i="11"/>
  <c r="D167" i="11"/>
  <c r="C167" i="11"/>
  <c r="B167" i="11"/>
  <c r="A167" i="11"/>
  <c r="D166" i="11"/>
  <c r="C166" i="11"/>
  <c r="B166" i="11"/>
  <c r="A166" i="11"/>
  <c r="D165" i="11"/>
  <c r="C165" i="11"/>
  <c r="B165" i="11"/>
  <c r="A165" i="11"/>
  <c r="D164" i="11"/>
  <c r="C164" i="11"/>
  <c r="B164" i="11"/>
  <c r="A164" i="11"/>
  <c r="D163" i="11"/>
  <c r="C163" i="11"/>
  <c r="B163" i="11"/>
  <c r="A163" i="11"/>
  <c r="D162" i="11"/>
  <c r="C162" i="11"/>
  <c r="B162" i="11"/>
  <c r="A162" i="11"/>
  <c r="D161" i="11"/>
  <c r="C161" i="11"/>
  <c r="B161" i="11"/>
  <c r="A161" i="11"/>
  <c r="D160" i="11"/>
  <c r="C160" i="11"/>
  <c r="B160" i="11"/>
  <c r="A160" i="11"/>
  <c r="D159" i="11"/>
  <c r="C159" i="11"/>
  <c r="B159" i="11"/>
  <c r="A159" i="11"/>
  <c r="D158" i="11"/>
  <c r="C158" i="11"/>
  <c r="B158" i="11"/>
  <c r="A158" i="11"/>
  <c r="D157" i="11"/>
  <c r="C157" i="11"/>
  <c r="B157" i="11"/>
  <c r="A157" i="11"/>
  <c r="D156" i="11"/>
  <c r="C156" i="11"/>
  <c r="B156" i="11"/>
  <c r="A156" i="11"/>
  <c r="D155" i="11"/>
  <c r="C155" i="11"/>
  <c r="B155" i="11"/>
  <c r="A155" i="11"/>
  <c r="D154" i="11"/>
  <c r="C154" i="11"/>
  <c r="B154" i="11"/>
  <c r="A154" i="11"/>
  <c r="D153" i="11"/>
  <c r="C153" i="11"/>
  <c r="B153" i="11"/>
  <c r="A153" i="11"/>
  <c r="D152" i="11"/>
  <c r="C152" i="11"/>
  <c r="B152" i="11"/>
  <c r="A152" i="11"/>
  <c r="D151" i="11"/>
  <c r="C151" i="11"/>
  <c r="B151" i="11"/>
  <c r="A151" i="11"/>
  <c r="D150" i="11"/>
  <c r="C150" i="11"/>
  <c r="B150" i="11"/>
  <c r="A150" i="11"/>
  <c r="D149" i="11"/>
  <c r="C149" i="11"/>
  <c r="B149" i="11"/>
  <c r="A149" i="11"/>
  <c r="D148" i="11"/>
  <c r="C148" i="11"/>
  <c r="B148" i="11"/>
  <c r="A148" i="11"/>
  <c r="D147" i="11"/>
  <c r="C147" i="11"/>
  <c r="B147" i="11"/>
  <c r="A147" i="11"/>
  <c r="D146" i="11"/>
  <c r="C146" i="11"/>
  <c r="B146" i="11"/>
  <c r="A146" i="11"/>
  <c r="D145" i="11"/>
  <c r="C145" i="11"/>
  <c r="B145" i="11"/>
  <c r="A145" i="11"/>
  <c r="D144" i="11"/>
  <c r="C144" i="11"/>
  <c r="B144" i="11"/>
  <c r="A144" i="11"/>
  <c r="D143" i="11"/>
  <c r="C143" i="11"/>
  <c r="B143" i="11"/>
  <c r="A143" i="11"/>
  <c r="D142" i="11"/>
  <c r="C142" i="11"/>
  <c r="B142" i="11"/>
  <c r="A142" i="11"/>
  <c r="D141" i="11"/>
  <c r="C141" i="11"/>
  <c r="B141" i="11"/>
  <c r="A141" i="11"/>
  <c r="D140" i="11"/>
  <c r="C140" i="11"/>
  <c r="B140" i="11"/>
  <c r="A140" i="11"/>
  <c r="D139" i="11"/>
  <c r="C139" i="11"/>
  <c r="B139" i="11"/>
  <c r="A139" i="11"/>
  <c r="D138" i="11"/>
  <c r="C138" i="11"/>
  <c r="B138" i="11"/>
  <c r="A138" i="11"/>
  <c r="D137" i="11"/>
  <c r="C137" i="11"/>
  <c r="B137" i="11"/>
  <c r="A137" i="11"/>
  <c r="D136" i="11"/>
  <c r="C136" i="11"/>
  <c r="B136" i="11"/>
  <c r="A136" i="11"/>
  <c r="D135" i="11"/>
  <c r="C135" i="11"/>
  <c r="B135" i="11"/>
  <c r="A135" i="11"/>
  <c r="D134" i="11"/>
  <c r="C134" i="11"/>
  <c r="B134" i="11"/>
  <c r="A134" i="11"/>
  <c r="D133" i="11"/>
  <c r="C133" i="11"/>
  <c r="B133" i="11"/>
  <c r="A133" i="11"/>
  <c r="D132" i="11"/>
  <c r="C132" i="11"/>
  <c r="B132" i="11"/>
  <c r="A132" i="11"/>
  <c r="D131" i="11"/>
  <c r="C131" i="11"/>
  <c r="B131" i="11"/>
  <c r="A131" i="11"/>
  <c r="D130" i="11"/>
  <c r="C130" i="11"/>
  <c r="B130" i="11"/>
  <c r="A130" i="11"/>
  <c r="D129" i="11"/>
  <c r="C129" i="11"/>
  <c r="B129" i="11"/>
  <c r="A129" i="11"/>
  <c r="D128" i="11"/>
  <c r="C128" i="11"/>
  <c r="B128" i="11"/>
  <c r="A128" i="11"/>
  <c r="D127" i="11"/>
  <c r="C127" i="11"/>
  <c r="B127" i="11"/>
  <c r="A127" i="11"/>
  <c r="D126" i="11"/>
  <c r="C126" i="11"/>
  <c r="B126" i="11"/>
  <c r="A126" i="11"/>
  <c r="D125" i="11"/>
  <c r="C125" i="11"/>
  <c r="B125" i="11"/>
  <c r="A125" i="11"/>
  <c r="D124" i="11"/>
  <c r="C124" i="11"/>
  <c r="B124" i="11"/>
  <c r="A124" i="11"/>
  <c r="D123" i="11"/>
  <c r="C123" i="11"/>
  <c r="B123" i="11"/>
  <c r="A123" i="11"/>
  <c r="D122" i="11"/>
  <c r="C122" i="11"/>
  <c r="B122" i="11"/>
  <c r="A122" i="11"/>
  <c r="D121" i="11"/>
  <c r="C121" i="11"/>
  <c r="B121" i="11"/>
  <c r="A121" i="11"/>
  <c r="D120" i="11"/>
  <c r="C120" i="11"/>
  <c r="B120" i="11"/>
  <c r="A120" i="11"/>
  <c r="D119" i="11"/>
  <c r="C119" i="11"/>
  <c r="B119" i="11"/>
  <c r="A119" i="11"/>
  <c r="D118" i="11"/>
  <c r="C118" i="11"/>
  <c r="B118" i="11"/>
  <c r="A118" i="11"/>
  <c r="D117" i="11"/>
  <c r="C117" i="11"/>
  <c r="B117" i="11"/>
  <c r="A117" i="11"/>
  <c r="D116" i="11"/>
  <c r="C116" i="11"/>
  <c r="B116" i="11"/>
  <c r="A116" i="11"/>
  <c r="D115" i="11"/>
  <c r="C115" i="11"/>
  <c r="B115" i="11"/>
  <c r="A115" i="11"/>
  <c r="D114" i="11"/>
  <c r="C114" i="11"/>
  <c r="B114" i="11"/>
  <c r="A114" i="11"/>
  <c r="A223" i="10"/>
  <c r="B223" i="10"/>
  <c r="C223" i="10"/>
  <c r="D223" i="10"/>
  <c r="A224" i="10"/>
  <c r="B224" i="10"/>
  <c r="C224" i="10"/>
  <c r="D224" i="10"/>
  <c r="A225" i="10"/>
  <c r="B225" i="10"/>
  <c r="C225" i="10"/>
  <c r="D225" i="10"/>
  <c r="A116" i="10"/>
  <c r="B116" i="10"/>
  <c r="C116" i="10"/>
  <c r="D116" i="10"/>
  <c r="A117" i="10"/>
  <c r="B117" i="10"/>
  <c r="C117" i="10"/>
  <c r="D117" i="10"/>
  <c r="A118" i="10"/>
  <c r="B118" i="10"/>
  <c r="C118" i="10"/>
  <c r="D118" i="10"/>
  <c r="A119" i="10"/>
  <c r="B119" i="10"/>
  <c r="C119" i="10"/>
  <c r="D119" i="10"/>
  <c r="A120" i="10"/>
  <c r="B120" i="10"/>
  <c r="C120" i="10"/>
  <c r="D120" i="10"/>
  <c r="A121" i="10"/>
  <c r="B121" i="10"/>
  <c r="C121" i="10"/>
  <c r="D121" i="10"/>
  <c r="A122" i="10"/>
  <c r="B122" i="10"/>
  <c r="C122" i="10"/>
  <c r="D122" i="10"/>
  <c r="A123" i="10"/>
  <c r="B123" i="10"/>
  <c r="C123" i="10"/>
  <c r="D123" i="10"/>
  <c r="A124" i="10"/>
  <c r="B124" i="10"/>
  <c r="C124" i="10"/>
  <c r="D124" i="10"/>
  <c r="A125" i="10"/>
  <c r="B125" i="10"/>
  <c r="C125" i="10"/>
  <c r="D125" i="10"/>
  <c r="A126" i="10"/>
  <c r="B126" i="10"/>
  <c r="C126" i="10"/>
  <c r="D126" i="10"/>
  <c r="A127" i="10"/>
  <c r="B127" i="10"/>
  <c r="C127" i="10"/>
  <c r="D127" i="10"/>
  <c r="A128" i="10"/>
  <c r="B128" i="10"/>
  <c r="C128" i="10"/>
  <c r="D128" i="10"/>
  <c r="A129" i="10"/>
  <c r="B129" i="10"/>
  <c r="C129" i="10"/>
  <c r="D129" i="10"/>
  <c r="A130" i="10"/>
  <c r="B130" i="10"/>
  <c r="C130" i="10"/>
  <c r="D130" i="10"/>
  <c r="A131" i="10"/>
  <c r="B131" i="10"/>
  <c r="C131" i="10"/>
  <c r="D131" i="10"/>
  <c r="A132" i="10"/>
  <c r="B132" i="10"/>
  <c r="C132" i="10"/>
  <c r="D132" i="10"/>
  <c r="A133" i="10"/>
  <c r="B133" i="10"/>
  <c r="C133" i="10"/>
  <c r="D133" i="10"/>
  <c r="A134" i="10"/>
  <c r="B134" i="10"/>
  <c r="C134" i="10"/>
  <c r="D134" i="10"/>
  <c r="A135" i="10"/>
  <c r="B135" i="10"/>
  <c r="C135" i="10"/>
  <c r="D135" i="10"/>
  <c r="A136" i="10"/>
  <c r="B136" i="10"/>
  <c r="C136" i="10"/>
  <c r="D136" i="10"/>
  <c r="A137" i="10"/>
  <c r="B137" i="10"/>
  <c r="C137" i="10"/>
  <c r="D137" i="10"/>
  <c r="A138" i="10"/>
  <c r="B138" i="10"/>
  <c r="C138" i="10"/>
  <c r="D138" i="10"/>
  <c r="A139" i="10"/>
  <c r="B139" i="10"/>
  <c r="C139" i="10"/>
  <c r="D139" i="10"/>
  <c r="A140" i="10"/>
  <c r="B140" i="10"/>
  <c r="C140" i="10"/>
  <c r="D140" i="10"/>
  <c r="A141" i="10"/>
  <c r="B141" i="10"/>
  <c r="C141" i="10"/>
  <c r="D141" i="10"/>
  <c r="A142" i="10"/>
  <c r="B142" i="10"/>
  <c r="C142" i="10"/>
  <c r="D142" i="10"/>
  <c r="A143" i="10"/>
  <c r="B143" i="10"/>
  <c r="C143" i="10"/>
  <c r="D143" i="10"/>
  <c r="A144" i="10"/>
  <c r="B144" i="10"/>
  <c r="C144" i="10"/>
  <c r="D144" i="10"/>
  <c r="A145" i="10"/>
  <c r="B145" i="10"/>
  <c r="C145" i="10"/>
  <c r="D145" i="10"/>
  <c r="A146" i="10"/>
  <c r="B146" i="10"/>
  <c r="C146" i="10"/>
  <c r="D146" i="10"/>
  <c r="A147" i="10"/>
  <c r="B147" i="10"/>
  <c r="C147" i="10"/>
  <c r="D147" i="10"/>
  <c r="A148" i="10"/>
  <c r="B148" i="10"/>
  <c r="C148" i="10"/>
  <c r="D148" i="10"/>
  <c r="A149" i="10"/>
  <c r="B149" i="10"/>
  <c r="C149" i="10"/>
  <c r="D149" i="10"/>
  <c r="A150" i="10"/>
  <c r="B150" i="10"/>
  <c r="C150" i="10"/>
  <c r="D150" i="10"/>
  <c r="A151" i="10"/>
  <c r="B151" i="10"/>
  <c r="C151" i="10"/>
  <c r="D151" i="10"/>
  <c r="A152" i="10"/>
  <c r="B152" i="10"/>
  <c r="C152" i="10"/>
  <c r="D152" i="10"/>
  <c r="A153" i="10"/>
  <c r="B153" i="10"/>
  <c r="C153" i="10"/>
  <c r="D153" i="10"/>
  <c r="A154" i="10"/>
  <c r="B154" i="10"/>
  <c r="C154" i="10"/>
  <c r="D154" i="10"/>
  <c r="A155" i="10"/>
  <c r="B155" i="10"/>
  <c r="C155" i="10"/>
  <c r="D155" i="10"/>
  <c r="A156" i="10"/>
  <c r="B156" i="10"/>
  <c r="C156" i="10"/>
  <c r="D156" i="10"/>
  <c r="A157" i="10"/>
  <c r="B157" i="10"/>
  <c r="C157" i="10"/>
  <c r="D157" i="10"/>
  <c r="A158" i="10"/>
  <c r="B158" i="10"/>
  <c r="C158" i="10"/>
  <c r="D158" i="10"/>
  <c r="A159" i="10"/>
  <c r="B159" i="10"/>
  <c r="C159" i="10"/>
  <c r="D159" i="10"/>
  <c r="A160" i="10"/>
  <c r="B160" i="10"/>
  <c r="C160" i="10"/>
  <c r="D160" i="10"/>
  <c r="A161" i="10"/>
  <c r="B161" i="10"/>
  <c r="C161" i="10"/>
  <c r="D161" i="10"/>
  <c r="A162" i="10"/>
  <c r="B162" i="10"/>
  <c r="C162" i="10"/>
  <c r="D162" i="10"/>
  <c r="A163" i="10"/>
  <c r="B163" i="10"/>
  <c r="C163" i="10"/>
  <c r="D163" i="10"/>
  <c r="A164" i="10"/>
  <c r="B164" i="10"/>
  <c r="C164" i="10"/>
  <c r="D164" i="10"/>
  <c r="A165" i="10"/>
  <c r="B165" i="10"/>
  <c r="C165" i="10"/>
  <c r="D165" i="10"/>
  <c r="A166" i="10"/>
  <c r="B166" i="10"/>
  <c r="C166" i="10"/>
  <c r="D166" i="10"/>
  <c r="A167" i="10"/>
  <c r="B167" i="10"/>
  <c r="C167" i="10"/>
  <c r="D167" i="10"/>
  <c r="A168" i="10"/>
  <c r="B168" i="10"/>
  <c r="C168" i="10"/>
  <c r="D168" i="10"/>
  <c r="A169" i="10"/>
  <c r="B169" i="10"/>
  <c r="C169" i="10"/>
  <c r="D169" i="10"/>
  <c r="A170" i="10"/>
  <c r="B170" i="10"/>
  <c r="C170" i="10"/>
  <c r="D170" i="10"/>
  <c r="A171" i="10"/>
  <c r="B171" i="10"/>
  <c r="C171" i="10"/>
  <c r="D171" i="10"/>
  <c r="A172" i="10"/>
  <c r="B172" i="10"/>
  <c r="C172" i="10"/>
  <c r="D172" i="10"/>
  <c r="A173" i="10"/>
  <c r="B173" i="10"/>
  <c r="C173" i="10"/>
  <c r="D173" i="10"/>
  <c r="A174" i="10"/>
  <c r="B174" i="10"/>
  <c r="C174" i="10"/>
  <c r="D174" i="10"/>
  <c r="A175" i="10"/>
  <c r="B175" i="10"/>
  <c r="C175" i="10"/>
  <c r="D175" i="10"/>
  <c r="A176" i="10"/>
  <c r="B176" i="10"/>
  <c r="C176" i="10"/>
  <c r="D176" i="10"/>
  <c r="A177" i="10"/>
  <c r="B177" i="10"/>
  <c r="C177" i="10"/>
  <c r="D177" i="10"/>
  <c r="A178" i="10"/>
  <c r="B178" i="10"/>
  <c r="C178" i="10"/>
  <c r="D178" i="10"/>
  <c r="A179" i="10"/>
  <c r="B179" i="10"/>
  <c r="C179" i="10"/>
  <c r="D179" i="10"/>
  <c r="A180" i="10"/>
  <c r="B180" i="10"/>
  <c r="C180" i="10"/>
  <c r="D180" i="10"/>
  <c r="A181" i="10"/>
  <c r="B181" i="10"/>
  <c r="C181" i="10"/>
  <c r="D181" i="10"/>
  <c r="A182" i="10"/>
  <c r="B182" i="10"/>
  <c r="C182" i="10"/>
  <c r="D182" i="10"/>
  <c r="A183" i="10"/>
  <c r="B183" i="10"/>
  <c r="C183" i="10"/>
  <c r="D183" i="10"/>
  <c r="A184" i="10"/>
  <c r="B184" i="10"/>
  <c r="C184" i="10"/>
  <c r="D184" i="10"/>
  <c r="A185" i="10"/>
  <c r="B185" i="10"/>
  <c r="C185" i="10"/>
  <c r="D185" i="10"/>
  <c r="A186" i="10"/>
  <c r="B186" i="10"/>
  <c r="C186" i="10"/>
  <c r="D186" i="10"/>
  <c r="A187" i="10"/>
  <c r="B187" i="10"/>
  <c r="C187" i="10"/>
  <c r="D187" i="10"/>
  <c r="A188" i="10"/>
  <c r="B188" i="10"/>
  <c r="C188" i="10"/>
  <c r="D188" i="10"/>
  <c r="A189" i="10"/>
  <c r="B189" i="10"/>
  <c r="C189" i="10"/>
  <c r="D189" i="10"/>
  <c r="A190" i="10"/>
  <c r="B190" i="10"/>
  <c r="C190" i="10"/>
  <c r="D190" i="10"/>
  <c r="A191" i="10"/>
  <c r="B191" i="10"/>
  <c r="C191" i="10"/>
  <c r="D191" i="10"/>
  <c r="A192" i="10"/>
  <c r="B192" i="10"/>
  <c r="C192" i="10"/>
  <c r="D192" i="10"/>
  <c r="A193" i="10"/>
  <c r="B193" i="10"/>
  <c r="C193" i="10"/>
  <c r="D193" i="10"/>
  <c r="A194" i="10"/>
  <c r="B194" i="10"/>
  <c r="C194" i="10"/>
  <c r="D194" i="10"/>
  <c r="A195" i="10"/>
  <c r="B195" i="10"/>
  <c r="C195" i="10"/>
  <c r="D195" i="10"/>
  <c r="A196" i="10"/>
  <c r="B196" i="10"/>
  <c r="C196" i="10"/>
  <c r="D196" i="10"/>
  <c r="A197" i="10"/>
  <c r="B197" i="10"/>
  <c r="C197" i="10"/>
  <c r="D197" i="10"/>
  <c r="A198" i="10"/>
  <c r="B198" i="10"/>
  <c r="C198" i="10"/>
  <c r="D198" i="10"/>
  <c r="A199" i="10"/>
  <c r="B199" i="10"/>
  <c r="C199" i="10"/>
  <c r="D199" i="10"/>
  <c r="A200" i="10"/>
  <c r="B200" i="10"/>
  <c r="C200" i="10"/>
  <c r="D200" i="10"/>
  <c r="A201" i="10"/>
  <c r="B201" i="10"/>
  <c r="C201" i="10"/>
  <c r="D201" i="10"/>
  <c r="A202" i="10"/>
  <c r="B202" i="10"/>
  <c r="C202" i="10"/>
  <c r="D202" i="10"/>
  <c r="A203" i="10"/>
  <c r="B203" i="10"/>
  <c r="C203" i="10"/>
  <c r="D203" i="10"/>
  <c r="A204" i="10"/>
  <c r="B204" i="10"/>
  <c r="C204" i="10"/>
  <c r="D204" i="10"/>
  <c r="A205" i="10"/>
  <c r="B205" i="10"/>
  <c r="C205" i="10"/>
  <c r="D205" i="10"/>
  <c r="A206" i="10"/>
  <c r="B206" i="10"/>
  <c r="C206" i="10"/>
  <c r="D206" i="10"/>
  <c r="A207" i="10"/>
  <c r="B207" i="10"/>
  <c r="C207" i="10"/>
  <c r="D207" i="10"/>
  <c r="A208" i="10"/>
  <c r="B208" i="10"/>
  <c r="C208" i="10"/>
  <c r="D208" i="10"/>
  <c r="A209" i="10"/>
  <c r="B209" i="10"/>
  <c r="C209" i="10"/>
  <c r="D209" i="10"/>
  <c r="A210" i="10"/>
  <c r="B210" i="10"/>
  <c r="C210" i="10"/>
  <c r="D210" i="10"/>
  <c r="A211" i="10"/>
  <c r="B211" i="10"/>
  <c r="C211" i="10"/>
  <c r="D211" i="10"/>
  <c r="A212" i="10"/>
  <c r="B212" i="10"/>
  <c r="C212" i="10"/>
  <c r="D212" i="10"/>
  <c r="A213" i="10"/>
  <c r="B213" i="10"/>
  <c r="C213" i="10"/>
  <c r="D213" i="10"/>
  <c r="A214" i="10"/>
  <c r="B214" i="10"/>
  <c r="C214" i="10"/>
  <c r="D214" i="10"/>
  <c r="A215" i="10"/>
  <c r="B215" i="10"/>
  <c r="C215" i="10"/>
  <c r="D215" i="10"/>
  <c r="A216" i="10"/>
  <c r="B216" i="10"/>
  <c r="C216" i="10"/>
  <c r="D216" i="10"/>
  <c r="A217" i="10"/>
  <c r="B217" i="10"/>
  <c r="C217" i="10"/>
  <c r="D217" i="10"/>
  <c r="A218" i="10"/>
  <c r="B218" i="10"/>
  <c r="C218" i="10"/>
  <c r="D218" i="10"/>
  <c r="A219" i="10"/>
  <c r="B219" i="10"/>
  <c r="C219" i="10"/>
  <c r="D219" i="10"/>
  <c r="A220" i="10"/>
  <c r="B220" i="10"/>
  <c r="C220" i="10"/>
  <c r="D220" i="10"/>
  <c r="A221" i="10"/>
  <c r="B221" i="10"/>
  <c r="C221" i="10"/>
  <c r="D221" i="10"/>
  <c r="A222" i="10"/>
  <c r="B222" i="10"/>
  <c r="C222" i="10"/>
  <c r="D222" i="10"/>
  <c r="A115" i="10"/>
  <c r="B115" i="10"/>
  <c r="C115" i="10"/>
  <c r="D115" i="10"/>
  <c r="B114" i="10"/>
  <c r="C114" i="10"/>
  <c r="D114" i="10"/>
  <c r="A114" i="10"/>
  <c r="D219" i="8" l="1"/>
  <c r="C219" i="8"/>
  <c r="B219" i="8"/>
  <c r="D218" i="8"/>
  <c r="C218" i="8"/>
  <c r="B218" i="8"/>
  <c r="D217" i="8"/>
  <c r="C217" i="8"/>
  <c r="B217" i="8"/>
  <c r="D216" i="8"/>
  <c r="C216" i="8"/>
  <c r="B216" i="8"/>
  <c r="D215" i="8"/>
  <c r="C215" i="8"/>
  <c r="B215" i="8"/>
  <c r="D214" i="8"/>
  <c r="C214" i="8"/>
  <c r="B214" i="8"/>
  <c r="D213" i="8"/>
  <c r="C213" i="8"/>
  <c r="B213" i="8"/>
  <c r="D212" i="8"/>
  <c r="C212" i="8"/>
  <c r="B212" i="8"/>
  <c r="D211" i="8"/>
  <c r="C211" i="8"/>
  <c r="B211" i="8"/>
  <c r="D210" i="8"/>
  <c r="C210" i="8"/>
  <c r="B210" i="8"/>
  <c r="D209" i="8"/>
  <c r="C209" i="8"/>
  <c r="B209" i="8"/>
  <c r="D208" i="8"/>
  <c r="C208" i="8"/>
  <c r="B208" i="8"/>
  <c r="D207" i="8"/>
  <c r="C207" i="8"/>
  <c r="B207" i="8"/>
  <c r="D206" i="8"/>
  <c r="C206" i="8"/>
  <c r="B206" i="8"/>
  <c r="D205" i="8"/>
  <c r="C205" i="8"/>
  <c r="B205" i="8"/>
  <c r="D204" i="8"/>
  <c r="C204" i="8"/>
  <c r="B204" i="8"/>
  <c r="D203" i="8"/>
  <c r="C203" i="8"/>
  <c r="B203" i="8"/>
  <c r="D202" i="8"/>
  <c r="C202" i="8"/>
  <c r="B202" i="8"/>
  <c r="D201" i="8"/>
  <c r="C201" i="8"/>
  <c r="B201" i="8"/>
  <c r="D200" i="8"/>
  <c r="C200" i="8"/>
  <c r="B200" i="8"/>
  <c r="D199" i="8"/>
  <c r="C199" i="8"/>
  <c r="B199" i="8"/>
  <c r="D198" i="8"/>
  <c r="C198" i="8"/>
  <c r="B198" i="8"/>
  <c r="D197" i="8"/>
  <c r="C197" i="8"/>
  <c r="B197" i="8"/>
  <c r="D196" i="8"/>
  <c r="C196" i="8"/>
  <c r="B196" i="8"/>
  <c r="D195" i="8"/>
  <c r="C195" i="8"/>
  <c r="B195" i="8"/>
  <c r="D194" i="8"/>
  <c r="C194" i="8"/>
  <c r="B194" i="8"/>
  <c r="D193" i="8"/>
  <c r="C193" i="8"/>
  <c r="B193" i="8"/>
  <c r="D192" i="8"/>
  <c r="C192" i="8"/>
  <c r="B192" i="8"/>
  <c r="D191" i="8"/>
  <c r="C191" i="8"/>
  <c r="B191" i="8"/>
  <c r="D190" i="8"/>
  <c r="C190" i="8"/>
  <c r="B190" i="8"/>
  <c r="D189" i="8"/>
  <c r="C189" i="8"/>
  <c r="B189" i="8"/>
  <c r="D188" i="8"/>
  <c r="C188" i="8"/>
  <c r="B188" i="8"/>
  <c r="D187" i="8"/>
  <c r="C187" i="8"/>
  <c r="B187" i="8"/>
  <c r="D186" i="8"/>
  <c r="C186" i="8"/>
  <c r="B186" i="8"/>
  <c r="D185" i="8"/>
  <c r="C185" i="8"/>
  <c r="B185" i="8"/>
  <c r="D184" i="8"/>
  <c r="C184" i="8"/>
  <c r="B184" i="8"/>
  <c r="D183" i="8"/>
  <c r="C183" i="8"/>
  <c r="B183" i="8"/>
  <c r="D182" i="8"/>
  <c r="C182" i="8"/>
  <c r="B182" i="8"/>
  <c r="D181" i="8"/>
  <c r="C181" i="8"/>
  <c r="B181" i="8"/>
  <c r="D180" i="8"/>
  <c r="C180" i="8"/>
  <c r="B180" i="8"/>
  <c r="D179" i="8"/>
  <c r="C179" i="8"/>
  <c r="B179" i="8"/>
  <c r="D178" i="8"/>
  <c r="C178" i="8"/>
  <c r="B178" i="8"/>
  <c r="D177" i="8"/>
  <c r="C177" i="8"/>
  <c r="B177" i="8"/>
  <c r="D176" i="8"/>
  <c r="C176" i="8"/>
  <c r="B176" i="8"/>
  <c r="D175" i="8"/>
  <c r="C175" i="8"/>
  <c r="B175" i="8"/>
  <c r="D174" i="8"/>
  <c r="C174" i="8"/>
  <c r="B174" i="8"/>
  <c r="D173" i="8"/>
  <c r="C173" i="8"/>
  <c r="B173" i="8"/>
  <c r="D172" i="8"/>
  <c r="C172" i="8"/>
  <c r="B172" i="8"/>
  <c r="D171" i="8"/>
  <c r="C171" i="8"/>
  <c r="B171" i="8"/>
  <c r="D170" i="8"/>
  <c r="C170" i="8"/>
  <c r="B170" i="8"/>
  <c r="D169" i="8"/>
  <c r="C169" i="8"/>
  <c r="B169" i="8"/>
  <c r="D168" i="8"/>
  <c r="C168" i="8"/>
  <c r="B168" i="8"/>
  <c r="D167" i="8"/>
  <c r="C167" i="8"/>
  <c r="B167" i="8"/>
  <c r="D166" i="8"/>
  <c r="C166" i="8"/>
  <c r="B166" i="8"/>
  <c r="D165" i="8"/>
  <c r="C165" i="8"/>
  <c r="B165" i="8"/>
  <c r="D164" i="8"/>
  <c r="C164" i="8"/>
  <c r="B164" i="8"/>
  <c r="D163" i="8"/>
  <c r="C163" i="8"/>
  <c r="B163" i="8"/>
  <c r="D162" i="8"/>
  <c r="C162" i="8"/>
  <c r="B162" i="8"/>
  <c r="D161" i="8"/>
  <c r="C161" i="8"/>
  <c r="B161" i="8"/>
  <c r="D160" i="8"/>
  <c r="C160" i="8"/>
  <c r="B160" i="8"/>
  <c r="D159" i="8"/>
  <c r="C159" i="8"/>
  <c r="B159" i="8"/>
  <c r="D158" i="8"/>
  <c r="C158" i="8"/>
  <c r="B158" i="8"/>
  <c r="D157" i="8"/>
  <c r="C157" i="8"/>
  <c r="B157" i="8"/>
  <c r="D156" i="8"/>
  <c r="C156" i="8"/>
  <c r="B156" i="8"/>
  <c r="D155" i="8"/>
  <c r="C155" i="8"/>
  <c r="B155" i="8"/>
  <c r="D154" i="8"/>
  <c r="C154" i="8"/>
  <c r="B154" i="8"/>
  <c r="D153" i="8"/>
  <c r="C153" i="8"/>
  <c r="B153" i="8"/>
  <c r="D152" i="8"/>
  <c r="C152" i="8"/>
  <c r="B152" i="8"/>
  <c r="D151" i="8"/>
  <c r="C151" i="8"/>
  <c r="B151" i="8"/>
  <c r="D150" i="8"/>
  <c r="C150" i="8"/>
  <c r="B150" i="8"/>
  <c r="D149" i="8"/>
  <c r="C149" i="8"/>
  <c r="B149" i="8"/>
  <c r="D148" i="8"/>
  <c r="C148" i="8"/>
  <c r="B148" i="8"/>
  <c r="D147" i="8"/>
  <c r="C147" i="8"/>
  <c r="B147" i="8"/>
  <c r="D146" i="8"/>
  <c r="C146" i="8"/>
  <c r="B146" i="8"/>
  <c r="D145" i="8"/>
  <c r="C145" i="8"/>
  <c r="B145" i="8"/>
  <c r="D144" i="8"/>
  <c r="C144" i="8"/>
  <c r="B144" i="8"/>
  <c r="D143" i="8"/>
  <c r="C143" i="8"/>
  <c r="B143" i="8"/>
  <c r="D142" i="8"/>
  <c r="C142" i="8"/>
  <c r="B142" i="8"/>
  <c r="D141" i="8"/>
  <c r="C141" i="8"/>
  <c r="B141" i="8"/>
  <c r="D140" i="8"/>
  <c r="C140" i="8"/>
  <c r="B140" i="8"/>
  <c r="D139" i="8"/>
  <c r="C139" i="8"/>
  <c r="B139" i="8"/>
  <c r="D138" i="8"/>
  <c r="C138" i="8"/>
  <c r="B138" i="8"/>
  <c r="D137" i="8"/>
  <c r="C137" i="8"/>
  <c r="B137" i="8"/>
  <c r="D136" i="8"/>
  <c r="C136" i="8"/>
  <c r="B136" i="8"/>
  <c r="D135" i="8"/>
  <c r="C135" i="8"/>
  <c r="B135" i="8"/>
  <c r="D134" i="8"/>
  <c r="C134" i="8"/>
  <c r="B134" i="8"/>
  <c r="D133" i="8"/>
  <c r="C133" i="8"/>
  <c r="B133" i="8"/>
  <c r="D132" i="8"/>
  <c r="C132" i="8"/>
  <c r="B132" i="8"/>
  <c r="D131" i="8"/>
  <c r="C131" i="8"/>
  <c r="B131" i="8"/>
  <c r="D130" i="8"/>
  <c r="C130" i="8"/>
  <c r="B130" i="8"/>
  <c r="D129" i="8"/>
  <c r="C129" i="8"/>
  <c r="B129" i="8"/>
  <c r="D128" i="8"/>
  <c r="C128" i="8"/>
  <c r="B128" i="8"/>
  <c r="D127" i="8"/>
  <c r="C127" i="8"/>
  <c r="B127" i="8"/>
  <c r="D126" i="8"/>
  <c r="C126" i="8"/>
  <c r="B126" i="8"/>
  <c r="D125" i="8"/>
  <c r="C125" i="8"/>
  <c r="B125" i="8"/>
  <c r="D124" i="8"/>
  <c r="C124" i="8"/>
  <c r="B124" i="8"/>
  <c r="D123" i="8"/>
  <c r="C123" i="8"/>
  <c r="B123" i="8"/>
  <c r="D122" i="8"/>
  <c r="C122" i="8"/>
  <c r="B122" i="8"/>
  <c r="D121" i="8"/>
  <c r="C121" i="8"/>
  <c r="B121" i="8"/>
  <c r="D120" i="8"/>
  <c r="C120" i="8"/>
  <c r="B120" i="8"/>
  <c r="D119" i="8"/>
  <c r="C119" i="8"/>
  <c r="B119" i="8"/>
  <c r="D118" i="8"/>
  <c r="C118" i="8"/>
  <c r="B118" i="8"/>
  <c r="D117" i="8"/>
  <c r="C117" i="8"/>
  <c r="B117" i="8"/>
  <c r="D116" i="8"/>
  <c r="C116" i="8"/>
  <c r="B116" i="8"/>
  <c r="D115" i="8"/>
  <c r="C115" i="8"/>
  <c r="B115" i="8"/>
  <c r="D114" i="8"/>
  <c r="C114" i="8"/>
  <c r="B114" i="8"/>
  <c r="D113" i="8"/>
  <c r="C113" i="8"/>
  <c r="B113" i="8"/>
  <c r="D112" i="8"/>
  <c r="C112" i="8"/>
  <c r="B112" i="8"/>
  <c r="D111" i="8"/>
  <c r="C111" i="8"/>
  <c r="B111" i="8"/>
  <c r="B112" i="3" l="1"/>
  <c r="C112" i="3"/>
  <c r="D112" i="3"/>
  <c r="B113" i="3"/>
  <c r="C113" i="3"/>
  <c r="D113" i="3"/>
  <c r="B114" i="3"/>
  <c r="C114" i="3"/>
  <c r="D114" i="3"/>
  <c r="B115" i="3"/>
  <c r="C115" i="3"/>
  <c r="D115" i="3"/>
  <c r="B116" i="3"/>
  <c r="C116" i="3"/>
  <c r="D116" i="3"/>
  <c r="B117" i="3"/>
  <c r="C117" i="3"/>
  <c r="D117" i="3"/>
  <c r="B118" i="3"/>
  <c r="C118" i="3"/>
  <c r="D118" i="3"/>
  <c r="B119" i="3"/>
  <c r="C119" i="3"/>
  <c r="D119" i="3"/>
  <c r="B120" i="3"/>
  <c r="C120" i="3"/>
  <c r="D120" i="3"/>
  <c r="B121" i="3"/>
  <c r="C121" i="3"/>
  <c r="D121" i="3"/>
  <c r="B122" i="3"/>
  <c r="C122" i="3"/>
  <c r="D122" i="3"/>
  <c r="B123" i="3"/>
  <c r="C123" i="3"/>
  <c r="D123" i="3"/>
  <c r="B124" i="3"/>
  <c r="C124" i="3"/>
  <c r="D124" i="3"/>
  <c r="B125" i="3"/>
  <c r="C125" i="3"/>
  <c r="D125" i="3"/>
  <c r="B126" i="3"/>
  <c r="C126" i="3"/>
  <c r="D126" i="3"/>
  <c r="B127" i="3"/>
  <c r="C127" i="3"/>
  <c r="D127" i="3"/>
  <c r="B128" i="3"/>
  <c r="C128" i="3"/>
  <c r="D128" i="3"/>
  <c r="B129" i="3"/>
  <c r="C129" i="3"/>
  <c r="D129" i="3"/>
  <c r="B130" i="3"/>
  <c r="C130" i="3"/>
  <c r="D130" i="3"/>
  <c r="B131" i="3"/>
  <c r="C131" i="3"/>
  <c r="D131" i="3"/>
  <c r="B132" i="3"/>
  <c r="C132" i="3"/>
  <c r="D132" i="3"/>
  <c r="B133" i="3"/>
  <c r="C133" i="3"/>
  <c r="D133" i="3"/>
  <c r="B134" i="3"/>
  <c r="C134" i="3"/>
  <c r="D134" i="3"/>
  <c r="B135" i="3"/>
  <c r="C135" i="3"/>
  <c r="D135" i="3"/>
  <c r="B136" i="3"/>
  <c r="C136" i="3"/>
  <c r="D136" i="3"/>
  <c r="B137" i="3"/>
  <c r="C137" i="3"/>
  <c r="D137" i="3"/>
  <c r="B138" i="3"/>
  <c r="C138" i="3"/>
  <c r="D138" i="3"/>
  <c r="B139" i="3"/>
  <c r="C139" i="3"/>
  <c r="D139" i="3"/>
  <c r="B140" i="3"/>
  <c r="C140" i="3"/>
  <c r="D140" i="3"/>
  <c r="B141" i="3"/>
  <c r="C141" i="3"/>
  <c r="D141" i="3"/>
  <c r="B142" i="3"/>
  <c r="C142" i="3"/>
  <c r="D142" i="3"/>
  <c r="B143" i="3"/>
  <c r="C143" i="3"/>
  <c r="D143" i="3"/>
  <c r="B144" i="3"/>
  <c r="C144" i="3"/>
  <c r="D144" i="3"/>
  <c r="B145" i="3"/>
  <c r="C145" i="3"/>
  <c r="D145" i="3"/>
  <c r="B146" i="3"/>
  <c r="C146" i="3"/>
  <c r="D146" i="3"/>
  <c r="B147" i="3"/>
  <c r="C147" i="3"/>
  <c r="D147" i="3"/>
  <c r="B148" i="3"/>
  <c r="C148" i="3"/>
  <c r="D148" i="3"/>
  <c r="B149" i="3"/>
  <c r="C149" i="3"/>
  <c r="D149" i="3"/>
  <c r="B150" i="3"/>
  <c r="C150" i="3"/>
  <c r="D150" i="3"/>
  <c r="B151" i="3"/>
  <c r="C151" i="3"/>
  <c r="D151" i="3"/>
  <c r="B152" i="3"/>
  <c r="C152" i="3"/>
  <c r="D152" i="3"/>
  <c r="B153" i="3"/>
  <c r="C153" i="3"/>
  <c r="D153" i="3"/>
  <c r="B154" i="3"/>
  <c r="C154" i="3"/>
  <c r="D154" i="3"/>
  <c r="B155" i="3"/>
  <c r="C155" i="3"/>
  <c r="D155" i="3"/>
  <c r="B156" i="3"/>
  <c r="C156" i="3"/>
  <c r="D156" i="3"/>
  <c r="B157" i="3"/>
  <c r="C157" i="3"/>
  <c r="D157" i="3"/>
  <c r="B158" i="3"/>
  <c r="C158" i="3"/>
  <c r="D158" i="3"/>
  <c r="B159" i="3"/>
  <c r="C159" i="3"/>
  <c r="D159" i="3"/>
  <c r="B160" i="3"/>
  <c r="C160" i="3"/>
  <c r="D160" i="3"/>
  <c r="B161" i="3"/>
  <c r="C161" i="3"/>
  <c r="D161" i="3"/>
  <c r="B162" i="3"/>
  <c r="C162" i="3"/>
  <c r="D162" i="3"/>
  <c r="B163" i="3"/>
  <c r="C163" i="3"/>
  <c r="D163" i="3"/>
  <c r="B164" i="3"/>
  <c r="C164" i="3"/>
  <c r="D164" i="3"/>
  <c r="B165" i="3"/>
  <c r="C165" i="3"/>
  <c r="D165" i="3"/>
  <c r="B166" i="3"/>
  <c r="C166" i="3"/>
  <c r="D166" i="3"/>
  <c r="B167" i="3"/>
  <c r="C167" i="3"/>
  <c r="D167" i="3"/>
  <c r="B168" i="3"/>
  <c r="C168" i="3"/>
  <c r="D168" i="3"/>
  <c r="B169" i="3"/>
  <c r="C169" i="3"/>
  <c r="D169" i="3"/>
  <c r="B170" i="3"/>
  <c r="C170" i="3"/>
  <c r="D170" i="3"/>
  <c r="B171" i="3"/>
  <c r="C171" i="3"/>
  <c r="D171" i="3"/>
  <c r="B172" i="3"/>
  <c r="C172" i="3"/>
  <c r="D172" i="3"/>
  <c r="B173" i="3"/>
  <c r="C173" i="3"/>
  <c r="D173" i="3"/>
  <c r="B174" i="3"/>
  <c r="C174" i="3"/>
  <c r="D174" i="3"/>
  <c r="B175" i="3"/>
  <c r="C175" i="3"/>
  <c r="D175" i="3"/>
  <c r="B176" i="3"/>
  <c r="C176" i="3"/>
  <c r="D176" i="3"/>
  <c r="B177" i="3"/>
  <c r="C177" i="3"/>
  <c r="D177" i="3"/>
  <c r="B178" i="3"/>
  <c r="C178" i="3"/>
  <c r="D178" i="3"/>
  <c r="B179" i="3"/>
  <c r="C179" i="3"/>
  <c r="D179" i="3"/>
  <c r="B180" i="3"/>
  <c r="C180" i="3"/>
  <c r="D180" i="3"/>
  <c r="B181" i="3"/>
  <c r="C181" i="3"/>
  <c r="D181" i="3"/>
  <c r="B182" i="3"/>
  <c r="C182" i="3"/>
  <c r="D182" i="3"/>
  <c r="B183" i="3"/>
  <c r="C183" i="3"/>
  <c r="D183" i="3"/>
  <c r="B184" i="3"/>
  <c r="C184" i="3"/>
  <c r="D184" i="3"/>
  <c r="B185" i="3"/>
  <c r="C185" i="3"/>
  <c r="D185" i="3"/>
  <c r="B186" i="3"/>
  <c r="C186" i="3"/>
  <c r="D186" i="3"/>
  <c r="B187" i="3"/>
  <c r="C187" i="3"/>
  <c r="D187" i="3"/>
  <c r="B188" i="3"/>
  <c r="C188" i="3"/>
  <c r="D188" i="3"/>
  <c r="B189" i="3"/>
  <c r="C189" i="3"/>
  <c r="D189" i="3"/>
  <c r="B190" i="3"/>
  <c r="C190" i="3"/>
  <c r="D190" i="3"/>
  <c r="B191" i="3"/>
  <c r="C191" i="3"/>
  <c r="D191" i="3"/>
  <c r="B192" i="3"/>
  <c r="C192" i="3"/>
  <c r="D192" i="3"/>
  <c r="B193" i="3"/>
  <c r="C193" i="3"/>
  <c r="D193" i="3"/>
  <c r="B194" i="3"/>
  <c r="C194" i="3"/>
  <c r="D194" i="3"/>
  <c r="B195" i="3"/>
  <c r="C195" i="3"/>
  <c r="D195" i="3"/>
  <c r="B196" i="3"/>
  <c r="C196" i="3"/>
  <c r="D196" i="3"/>
  <c r="B197" i="3"/>
  <c r="C197" i="3"/>
  <c r="D197" i="3"/>
  <c r="B198" i="3"/>
  <c r="C198" i="3"/>
  <c r="D198" i="3"/>
  <c r="B199" i="3"/>
  <c r="C199" i="3"/>
  <c r="D199" i="3"/>
  <c r="B200" i="3"/>
  <c r="C200" i="3"/>
  <c r="D200" i="3"/>
  <c r="B201" i="3"/>
  <c r="C201" i="3"/>
  <c r="D201" i="3"/>
  <c r="B202" i="3"/>
  <c r="C202" i="3"/>
  <c r="D202" i="3"/>
  <c r="B203" i="3"/>
  <c r="C203" i="3"/>
  <c r="D203" i="3"/>
  <c r="B204" i="3"/>
  <c r="C204" i="3"/>
  <c r="D204" i="3"/>
  <c r="B205" i="3"/>
  <c r="C205" i="3"/>
  <c r="D205" i="3"/>
  <c r="B206" i="3"/>
  <c r="C206" i="3"/>
  <c r="D206" i="3"/>
  <c r="B207" i="3"/>
  <c r="C207" i="3"/>
  <c r="D207" i="3"/>
  <c r="B208" i="3"/>
  <c r="C208" i="3"/>
  <c r="D208" i="3"/>
  <c r="B209" i="3"/>
  <c r="C209" i="3"/>
  <c r="D209" i="3"/>
  <c r="B210" i="3"/>
  <c r="C210" i="3"/>
  <c r="D210" i="3"/>
  <c r="B211" i="3"/>
  <c r="C211" i="3"/>
  <c r="D211" i="3"/>
  <c r="B212" i="3"/>
  <c r="C212" i="3"/>
  <c r="D212" i="3"/>
  <c r="B213" i="3"/>
  <c r="C213" i="3"/>
  <c r="D213" i="3"/>
  <c r="B214" i="3"/>
  <c r="C214" i="3"/>
  <c r="D214" i="3"/>
  <c r="B215" i="3"/>
  <c r="C215" i="3"/>
  <c r="D215" i="3"/>
  <c r="B216" i="3"/>
  <c r="C216" i="3"/>
  <c r="D216" i="3"/>
  <c r="B217" i="3"/>
  <c r="C217" i="3"/>
  <c r="D217" i="3"/>
  <c r="B218" i="3"/>
  <c r="C218" i="3"/>
  <c r="D218" i="3"/>
  <c r="B219" i="3"/>
  <c r="C219" i="3"/>
  <c r="D219" i="3"/>
  <c r="C111" i="3"/>
  <c r="D111" i="3"/>
  <c r="B111" i="3"/>
</calcChain>
</file>

<file path=xl/sharedStrings.xml><?xml version="1.0" encoding="utf-8"?>
<sst xmlns="http://schemas.openxmlformats.org/spreadsheetml/2006/main" count="50" uniqueCount="15">
  <si>
    <t>Year</t>
  </si>
  <si>
    <t>Month</t>
  </si>
  <si>
    <t>Temp</t>
  </si>
  <si>
    <t>Load</t>
  </si>
  <si>
    <t>HourEnding</t>
  </si>
  <si>
    <t>Day</t>
  </si>
  <si>
    <t>Date</t>
  </si>
  <si>
    <t>Average</t>
  </si>
  <si>
    <t>Jan AM slope</t>
  </si>
  <si>
    <t>Jan PM slope</t>
  </si>
  <si>
    <t>Feb AM slope</t>
  </si>
  <si>
    <t>Feb PM slope</t>
  </si>
  <si>
    <t>Dec AM slope</t>
  </si>
  <si>
    <t>Dec PM slope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</si>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</sst>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NumberFormat="1"/>
    <xf numFmtId="164" fontId="1" fillId="0" borderId="0" xfId="0" applyNumberFormat="1" applyFont="1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2496500437445323E-2"/>
                  <c:y val="0.131027996500437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'Sensitivity Dec AM'!$F$2:$F$219</c:f>
              <c:numCache>
                <c:formatCode>General</c:formatCode>
                <c:ptCount val="218"/>
                <c:pt idx="0">
                  <c:v>4.7</c:v>
                </c:pt>
                <c:pt idx="1">
                  <c:v>4.5999999999999996</c:v>
                </c:pt>
                <c:pt idx="2">
                  <c:v>-3.2</c:v>
                </c:pt>
                <c:pt idx="3">
                  <c:v>-3.9</c:v>
                </c:pt>
                <c:pt idx="4">
                  <c:v>-1</c:v>
                </c:pt>
                <c:pt idx="5">
                  <c:v>-0.3</c:v>
                </c:pt>
                <c:pt idx="6">
                  <c:v>-6.7</c:v>
                </c:pt>
                <c:pt idx="7">
                  <c:v>-7.6</c:v>
                </c:pt>
                <c:pt idx="8">
                  <c:v>0.1</c:v>
                </c:pt>
                <c:pt idx="9">
                  <c:v>-3.6</c:v>
                </c:pt>
                <c:pt idx="10">
                  <c:v>-4.3</c:v>
                </c:pt>
                <c:pt idx="11">
                  <c:v>-15.5</c:v>
                </c:pt>
                <c:pt idx="12">
                  <c:v>-2.8</c:v>
                </c:pt>
                <c:pt idx="13">
                  <c:v>-13.4</c:v>
                </c:pt>
                <c:pt idx="14">
                  <c:v>1.8</c:v>
                </c:pt>
                <c:pt idx="15">
                  <c:v>0.4</c:v>
                </c:pt>
                <c:pt idx="16">
                  <c:v>0.8</c:v>
                </c:pt>
                <c:pt idx="17">
                  <c:v>-12.8</c:v>
                </c:pt>
                <c:pt idx="18">
                  <c:v>-0.10000000000000009</c:v>
                </c:pt>
                <c:pt idx="19">
                  <c:v>-2.5</c:v>
                </c:pt>
                <c:pt idx="20">
                  <c:v>-7.3</c:v>
                </c:pt>
                <c:pt idx="21">
                  <c:v>3.5999999999999996</c:v>
                </c:pt>
                <c:pt idx="22">
                  <c:v>8.1</c:v>
                </c:pt>
                <c:pt idx="23">
                  <c:v>0.8</c:v>
                </c:pt>
                <c:pt idx="24">
                  <c:v>0.9</c:v>
                </c:pt>
                <c:pt idx="25">
                  <c:v>8.6999999999999993</c:v>
                </c:pt>
                <c:pt idx="26">
                  <c:v>2.2000000000000002</c:v>
                </c:pt>
                <c:pt idx="27">
                  <c:v>2.1</c:v>
                </c:pt>
                <c:pt idx="28">
                  <c:v>0.5</c:v>
                </c:pt>
                <c:pt idx="29">
                  <c:v>-1.6</c:v>
                </c:pt>
                <c:pt idx="30">
                  <c:v>10.1</c:v>
                </c:pt>
                <c:pt idx="31">
                  <c:v>-1.9</c:v>
                </c:pt>
                <c:pt idx="32">
                  <c:v>-6.4</c:v>
                </c:pt>
                <c:pt idx="33">
                  <c:v>-12.7</c:v>
                </c:pt>
                <c:pt idx="34">
                  <c:v>3.5</c:v>
                </c:pt>
                <c:pt idx="35">
                  <c:v>2.2000000000000002</c:v>
                </c:pt>
                <c:pt idx="36">
                  <c:v>-5.5</c:v>
                </c:pt>
                <c:pt idx="37">
                  <c:v>-9.1</c:v>
                </c:pt>
                <c:pt idx="38">
                  <c:v>-3.5</c:v>
                </c:pt>
                <c:pt idx="39">
                  <c:v>-5.0999999999999996</c:v>
                </c:pt>
                <c:pt idx="40">
                  <c:v>-9.1999999999999993</c:v>
                </c:pt>
                <c:pt idx="41">
                  <c:v>-14.1</c:v>
                </c:pt>
                <c:pt idx="42">
                  <c:v>-10.9</c:v>
                </c:pt>
                <c:pt idx="43">
                  <c:v>8.9</c:v>
                </c:pt>
                <c:pt idx="44">
                  <c:v>0.5</c:v>
                </c:pt>
                <c:pt idx="45">
                  <c:v>-6</c:v>
                </c:pt>
                <c:pt idx="46">
                  <c:v>-4.0999999999999996</c:v>
                </c:pt>
                <c:pt idx="47">
                  <c:v>-3.1</c:v>
                </c:pt>
                <c:pt idx="48">
                  <c:v>-3.5</c:v>
                </c:pt>
                <c:pt idx="49">
                  <c:v>-11.1</c:v>
                </c:pt>
                <c:pt idx="50">
                  <c:v>-9.3000000000000007</c:v>
                </c:pt>
                <c:pt idx="51">
                  <c:v>-9.8000000000000007</c:v>
                </c:pt>
                <c:pt idx="52">
                  <c:v>-5</c:v>
                </c:pt>
                <c:pt idx="53">
                  <c:v>1.8</c:v>
                </c:pt>
                <c:pt idx="54">
                  <c:v>0.2</c:v>
                </c:pt>
                <c:pt idx="55">
                  <c:v>-3.4</c:v>
                </c:pt>
                <c:pt idx="56">
                  <c:v>-3.7</c:v>
                </c:pt>
                <c:pt idx="57">
                  <c:v>0</c:v>
                </c:pt>
                <c:pt idx="58">
                  <c:v>-6</c:v>
                </c:pt>
                <c:pt idx="59">
                  <c:v>-7</c:v>
                </c:pt>
                <c:pt idx="60">
                  <c:v>-10.4</c:v>
                </c:pt>
                <c:pt idx="61">
                  <c:v>-8.8000000000000007</c:v>
                </c:pt>
                <c:pt idx="62">
                  <c:v>-11.2</c:v>
                </c:pt>
                <c:pt idx="63">
                  <c:v>-11.3</c:v>
                </c:pt>
                <c:pt idx="64">
                  <c:v>-3.6</c:v>
                </c:pt>
                <c:pt idx="65">
                  <c:v>1.5</c:v>
                </c:pt>
                <c:pt idx="66">
                  <c:v>1.9</c:v>
                </c:pt>
                <c:pt idx="67">
                  <c:v>-0.3</c:v>
                </c:pt>
                <c:pt idx="68">
                  <c:v>0.8</c:v>
                </c:pt>
                <c:pt idx="69">
                  <c:v>5.4</c:v>
                </c:pt>
                <c:pt idx="70">
                  <c:v>11.9</c:v>
                </c:pt>
                <c:pt idx="71">
                  <c:v>2.1</c:v>
                </c:pt>
                <c:pt idx="72">
                  <c:v>-2.8</c:v>
                </c:pt>
                <c:pt idx="73">
                  <c:v>-8.4</c:v>
                </c:pt>
                <c:pt idx="74">
                  <c:v>-2.5</c:v>
                </c:pt>
                <c:pt idx="75">
                  <c:v>-4.4000000000000004</c:v>
                </c:pt>
                <c:pt idx="76">
                  <c:v>-3.7</c:v>
                </c:pt>
                <c:pt idx="77">
                  <c:v>-7.3</c:v>
                </c:pt>
                <c:pt idx="78">
                  <c:v>-9</c:v>
                </c:pt>
                <c:pt idx="79">
                  <c:v>0.2</c:v>
                </c:pt>
                <c:pt idx="80">
                  <c:v>2.4</c:v>
                </c:pt>
                <c:pt idx="81">
                  <c:v>-2.8</c:v>
                </c:pt>
                <c:pt idx="82">
                  <c:v>-8.3000000000000007</c:v>
                </c:pt>
                <c:pt idx="83">
                  <c:v>-7.8</c:v>
                </c:pt>
                <c:pt idx="84">
                  <c:v>-4.4000000000000004</c:v>
                </c:pt>
                <c:pt idx="85">
                  <c:v>0.2</c:v>
                </c:pt>
                <c:pt idx="86">
                  <c:v>12</c:v>
                </c:pt>
                <c:pt idx="87">
                  <c:v>12.3</c:v>
                </c:pt>
                <c:pt idx="88">
                  <c:v>6.3</c:v>
                </c:pt>
                <c:pt idx="89">
                  <c:v>8.4</c:v>
                </c:pt>
                <c:pt idx="90">
                  <c:v>1.2</c:v>
                </c:pt>
                <c:pt idx="91">
                  <c:v>-0.1</c:v>
                </c:pt>
                <c:pt idx="92">
                  <c:v>-0.1</c:v>
                </c:pt>
                <c:pt idx="93">
                  <c:v>1</c:v>
                </c:pt>
                <c:pt idx="94">
                  <c:v>-0.1</c:v>
                </c:pt>
                <c:pt idx="95">
                  <c:v>5.6</c:v>
                </c:pt>
                <c:pt idx="96">
                  <c:v>-0.6</c:v>
                </c:pt>
                <c:pt idx="97">
                  <c:v>-9</c:v>
                </c:pt>
                <c:pt idx="98">
                  <c:v>-8.8000000000000007</c:v>
                </c:pt>
                <c:pt idx="99">
                  <c:v>-0.8</c:v>
                </c:pt>
                <c:pt idx="100">
                  <c:v>7.1</c:v>
                </c:pt>
                <c:pt idx="101">
                  <c:v>3.3</c:v>
                </c:pt>
                <c:pt idx="102">
                  <c:v>1.1000000000000001</c:v>
                </c:pt>
                <c:pt idx="103">
                  <c:v>-4.9000000000000004</c:v>
                </c:pt>
                <c:pt idx="104">
                  <c:v>9.4</c:v>
                </c:pt>
                <c:pt idx="105">
                  <c:v>-3.7</c:v>
                </c:pt>
                <c:pt idx="106">
                  <c:v>6.5</c:v>
                </c:pt>
                <c:pt idx="107">
                  <c:v>-5.7</c:v>
                </c:pt>
                <c:pt idx="108">
                  <c:v>7.2</c:v>
                </c:pt>
                <c:pt idx="109">
                  <c:v>4.7</c:v>
                </c:pt>
                <c:pt idx="110">
                  <c:v>4.3</c:v>
                </c:pt>
                <c:pt idx="111">
                  <c:v>-3.5</c:v>
                </c:pt>
                <c:pt idx="112">
                  <c:v>-3.7</c:v>
                </c:pt>
                <c:pt idx="113">
                  <c:v>0.5</c:v>
                </c:pt>
                <c:pt idx="114">
                  <c:v>-0.5</c:v>
                </c:pt>
                <c:pt idx="115">
                  <c:v>-7.3</c:v>
                </c:pt>
                <c:pt idx="116">
                  <c:v>-7.2</c:v>
                </c:pt>
                <c:pt idx="117">
                  <c:v>-1.1000000000000001</c:v>
                </c:pt>
                <c:pt idx="118">
                  <c:v>-2.7</c:v>
                </c:pt>
                <c:pt idx="119">
                  <c:v>-4.5999999999999996</c:v>
                </c:pt>
                <c:pt idx="120">
                  <c:v>-15.5</c:v>
                </c:pt>
                <c:pt idx="121">
                  <c:v>-3.3</c:v>
                </c:pt>
                <c:pt idx="122">
                  <c:v>-13.1</c:v>
                </c:pt>
                <c:pt idx="123">
                  <c:v>2.2000000000000002</c:v>
                </c:pt>
                <c:pt idx="124">
                  <c:v>-0.6</c:v>
                </c:pt>
                <c:pt idx="125">
                  <c:v>0.8</c:v>
                </c:pt>
                <c:pt idx="126">
                  <c:v>-13.1</c:v>
                </c:pt>
                <c:pt idx="127">
                  <c:v>1.2999999999999998</c:v>
                </c:pt>
                <c:pt idx="128">
                  <c:v>-2.6</c:v>
                </c:pt>
                <c:pt idx="129">
                  <c:v>-7.7</c:v>
                </c:pt>
                <c:pt idx="130">
                  <c:v>1.6</c:v>
                </c:pt>
                <c:pt idx="131">
                  <c:v>8.1999999999999993</c:v>
                </c:pt>
                <c:pt idx="132">
                  <c:v>1.3</c:v>
                </c:pt>
                <c:pt idx="133">
                  <c:v>1.1000000000000001</c:v>
                </c:pt>
                <c:pt idx="134">
                  <c:v>8.9</c:v>
                </c:pt>
                <c:pt idx="135">
                  <c:v>1.5</c:v>
                </c:pt>
                <c:pt idx="136">
                  <c:v>1.8</c:v>
                </c:pt>
                <c:pt idx="137">
                  <c:v>0.3</c:v>
                </c:pt>
                <c:pt idx="138">
                  <c:v>-1.4</c:v>
                </c:pt>
                <c:pt idx="139">
                  <c:v>10.6</c:v>
                </c:pt>
                <c:pt idx="140">
                  <c:v>-1.5</c:v>
                </c:pt>
                <c:pt idx="141">
                  <c:v>-6.6</c:v>
                </c:pt>
                <c:pt idx="142">
                  <c:v>-12.8</c:v>
                </c:pt>
                <c:pt idx="143">
                  <c:v>4.4000000000000004</c:v>
                </c:pt>
                <c:pt idx="144">
                  <c:v>1.8</c:v>
                </c:pt>
                <c:pt idx="145">
                  <c:v>-6</c:v>
                </c:pt>
                <c:pt idx="146">
                  <c:v>-9</c:v>
                </c:pt>
                <c:pt idx="147">
                  <c:v>-3.8</c:v>
                </c:pt>
                <c:pt idx="148">
                  <c:v>-5</c:v>
                </c:pt>
                <c:pt idx="149">
                  <c:v>-9.4</c:v>
                </c:pt>
                <c:pt idx="150">
                  <c:v>-14.2</c:v>
                </c:pt>
                <c:pt idx="151">
                  <c:v>-10.7</c:v>
                </c:pt>
                <c:pt idx="152">
                  <c:v>9.3000000000000007</c:v>
                </c:pt>
                <c:pt idx="153">
                  <c:v>0.1</c:v>
                </c:pt>
                <c:pt idx="154">
                  <c:v>-6</c:v>
                </c:pt>
                <c:pt idx="155">
                  <c:v>-4.4000000000000004</c:v>
                </c:pt>
                <c:pt idx="156">
                  <c:v>-2.2999999999999998</c:v>
                </c:pt>
                <c:pt idx="157">
                  <c:v>-4.4000000000000004</c:v>
                </c:pt>
                <c:pt idx="158">
                  <c:v>-11.5</c:v>
                </c:pt>
                <c:pt idx="159">
                  <c:v>-9.1</c:v>
                </c:pt>
                <c:pt idx="160">
                  <c:v>-9.9</c:v>
                </c:pt>
                <c:pt idx="161">
                  <c:v>-4.5</c:v>
                </c:pt>
                <c:pt idx="162">
                  <c:v>1.8</c:v>
                </c:pt>
                <c:pt idx="163">
                  <c:v>0</c:v>
                </c:pt>
                <c:pt idx="164">
                  <c:v>-3.9</c:v>
                </c:pt>
                <c:pt idx="165">
                  <c:v>-4.0999999999999996</c:v>
                </c:pt>
                <c:pt idx="166">
                  <c:v>0.1</c:v>
                </c:pt>
                <c:pt idx="167">
                  <c:v>-6.3</c:v>
                </c:pt>
                <c:pt idx="168">
                  <c:v>-7.4</c:v>
                </c:pt>
                <c:pt idx="169">
                  <c:v>-10.7</c:v>
                </c:pt>
                <c:pt idx="170">
                  <c:v>-9.8000000000000007</c:v>
                </c:pt>
                <c:pt idx="171">
                  <c:v>-10.9</c:v>
                </c:pt>
                <c:pt idx="172">
                  <c:v>-11.3</c:v>
                </c:pt>
                <c:pt idx="173">
                  <c:v>-3.1</c:v>
                </c:pt>
                <c:pt idx="174">
                  <c:v>2.1</c:v>
                </c:pt>
                <c:pt idx="175">
                  <c:v>1.8</c:v>
                </c:pt>
                <c:pt idx="176">
                  <c:v>-0.1</c:v>
                </c:pt>
                <c:pt idx="177">
                  <c:v>1</c:v>
                </c:pt>
                <c:pt idx="178">
                  <c:v>5.9</c:v>
                </c:pt>
                <c:pt idx="179">
                  <c:v>12.4</c:v>
                </c:pt>
                <c:pt idx="180">
                  <c:v>1.7</c:v>
                </c:pt>
                <c:pt idx="181">
                  <c:v>-2.6</c:v>
                </c:pt>
                <c:pt idx="182">
                  <c:v>-8.1999999999999993</c:v>
                </c:pt>
                <c:pt idx="183">
                  <c:v>-3</c:v>
                </c:pt>
                <c:pt idx="184">
                  <c:v>-4.5</c:v>
                </c:pt>
                <c:pt idx="185">
                  <c:v>-3.8</c:v>
                </c:pt>
                <c:pt idx="186">
                  <c:v>-7.1</c:v>
                </c:pt>
                <c:pt idx="187">
                  <c:v>-7.5</c:v>
                </c:pt>
                <c:pt idx="188">
                  <c:v>-0.2</c:v>
                </c:pt>
                <c:pt idx="189">
                  <c:v>1.9</c:v>
                </c:pt>
                <c:pt idx="190">
                  <c:v>-2.8</c:v>
                </c:pt>
                <c:pt idx="191">
                  <c:v>-8.6999999999999993</c:v>
                </c:pt>
                <c:pt idx="192">
                  <c:v>-9</c:v>
                </c:pt>
                <c:pt idx="193">
                  <c:v>-4.4000000000000004</c:v>
                </c:pt>
                <c:pt idx="194">
                  <c:v>0.5</c:v>
                </c:pt>
                <c:pt idx="195">
                  <c:v>12</c:v>
                </c:pt>
                <c:pt idx="196">
                  <c:v>11.4</c:v>
                </c:pt>
                <c:pt idx="197">
                  <c:v>6.1</c:v>
                </c:pt>
                <c:pt idx="198">
                  <c:v>8.4</c:v>
                </c:pt>
                <c:pt idx="199">
                  <c:v>1.5</c:v>
                </c:pt>
                <c:pt idx="200">
                  <c:v>0.1</c:v>
                </c:pt>
                <c:pt idx="201">
                  <c:v>0.1</c:v>
                </c:pt>
                <c:pt idx="202">
                  <c:v>0.7</c:v>
                </c:pt>
                <c:pt idx="203">
                  <c:v>0.1</c:v>
                </c:pt>
                <c:pt idx="204">
                  <c:v>4.5999999999999996</c:v>
                </c:pt>
                <c:pt idx="205">
                  <c:v>-0.6</c:v>
                </c:pt>
                <c:pt idx="206">
                  <c:v>-8.6999999999999993</c:v>
                </c:pt>
                <c:pt idx="207">
                  <c:v>-8.4</c:v>
                </c:pt>
                <c:pt idx="208">
                  <c:v>-0.5</c:v>
                </c:pt>
                <c:pt idx="209">
                  <c:v>7.4</c:v>
                </c:pt>
                <c:pt idx="210">
                  <c:v>3.2</c:v>
                </c:pt>
                <c:pt idx="211">
                  <c:v>1.1000000000000001</c:v>
                </c:pt>
                <c:pt idx="212">
                  <c:v>-3.3</c:v>
                </c:pt>
                <c:pt idx="213">
                  <c:v>9.6</c:v>
                </c:pt>
                <c:pt idx="214">
                  <c:v>-3.6</c:v>
                </c:pt>
                <c:pt idx="215">
                  <c:v>7.6</c:v>
                </c:pt>
                <c:pt idx="216">
                  <c:v>-5.6</c:v>
                </c:pt>
                <c:pt idx="217">
                  <c:v>8.4</c:v>
                </c:pt>
              </c:numCache>
            </c:numRef>
          </c:xVal>
          <c:yVal>
            <c:numRef>
              <c:f>'Sensitivity Dec AM'!$G$2:$G$219</c:f>
              <c:numCache>
                <c:formatCode>General</c:formatCode>
                <c:ptCount val="218"/>
                <c:pt idx="0">
                  <c:v>1276.9639999999999</c:v>
                </c:pt>
                <c:pt idx="1">
                  <c:v>1212.008</c:v>
                </c:pt>
                <c:pt idx="2">
                  <c:v>1373.4839999999999</c:v>
                </c:pt>
                <c:pt idx="3">
                  <c:v>1413.7560000000001</c:v>
                </c:pt>
                <c:pt idx="4">
                  <c:v>1426.0070000000001</c:v>
                </c:pt>
                <c:pt idx="5">
                  <c:v>1354.7629999999999</c:v>
                </c:pt>
                <c:pt idx="6">
                  <c:v>1339.758</c:v>
                </c:pt>
                <c:pt idx="7">
                  <c:v>1580.3209999999999</c:v>
                </c:pt>
                <c:pt idx="8">
                  <c:v>1409.857</c:v>
                </c:pt>
                <c:pt idx="9">
                  <c:v>1472.547</c:v>
                </c:pt>
                <c:pt idx="10">
                  <c:v>1463.9570000000001</c:v>
                </c:pt>
                <c:pt idx="11">
                  <c:v>1739.0749999999998</c:v>
                </c:pt>
                <c:pt idx="12">
                  <c:v>1431.9069999999999</c:v>
                </c:pt>
                <c:pt idx="13">
                  <c:v>1774.9829999999999</c:v>
                </c:pt>
                <c:pt idx="14">
                  <c:v>1449.0810000000001</c:v>
                </c:pt>
                <c:pt idx="15">
                  <c:v>1352.3500000000001</c:v>
                </c:pt>
                <c:pt idx="16">
                  <c:v>1261.5</c:v>
                </c:pt>
                <c:pt idx="17">
                  <c:v>1384.818</c:v>
                </c:pt>
                <c:pt idx="18">
                  <c:v>1234.376</c:v>
                </c:pt>
                <c:pt idx="19">
                  <c:v>1238.367</c:v>
                </c:pt>
                <c:pt idx="20">
                  <c:v>1309.527</c:v>
                </c:pt>
                <c:pt idx="21">
                  <c:v>1169.271</c:v>
                </c:pt>
                <c:pt idx="22">
                  <c:v>1236.1490000000001</c:v>
                </c:pt>
                <c:pt idx="23">
                  <c:v>1268.673</c:v>
                </c:pt>
                <c:pt idx="24">
                  <c:v>1295.8399999999999</c:v>
                </c:pt>
                <c:pt idx="25">
                  <c:v>1183.0239999999999</c:v>
                </c:pt>
                <c:pt idx="26">
                  <c:v>1232.386</c:v>
                </c:pt>
                <c:pt idx="27">
                  <c:v>1262.6930000000002</c:v>
                </c:pt>
                <c:pt idx="28">
                  <c:v>1322.249</c:v>
                </c:pt>
                <c:pt idx="29">
                  <c:v>1338.8909999999998</c:v>
                </c:pt>
                <c:pt idx="30">
                  <c:v>1146.645</c:v>
                </c:pt>
                <c:pt idx="31">
                  <c:v>1448.4989999999998</c:v>
                </c:pt>
                <c:pt idx="32">
                  <c:v>1543.0510000000002</c:v>
                </c:pt>
                <c:pt idx="33">
                  <c:v>1676.3979999999999</c:v>
                </c:pt>
                <c:pt idx="34">
                  <c:v>1431.854</c:v>
                </c:pt>
                <c:pt idx="35">
                  <c:v>1299.633</c:v>
                </c:pt>
                <c:pt idx="36">
                  <c:v>1506.855</c:v>
                </c:pt>
                <c:pt idx="37">
                  <c:v>1561.009</c:v>
                </c:pt>
                <c:pt idx="38">
                  <c:v>1276.154</c:v>
                </c:pt>
                <c:pt idx="39">
                  <c:v>1198.076</c:v>
                </c:pt>
                <c:pt idx="40">
                  <c:v>1564.6239999999998</c:v>
                </c:pt>
                <c:pt idx="41">
                  <c:v>1703.335</c:v>
                </c:pt>
                <c:pt idx="42">
                  <c:v>1601.2849999999999</c:v>
                </c:pt>
                <c:pt idx="43">
                  <c:v>1150.115</c:v>
                </c:pt>
                <c:pt idx="44">
                  <c:v>1287.4880000000001</c:v>
                </c:pt>
                <c:pt idx="45">
                  <c:v>1491.77</c:v>
                </c:pt>
                <c:pt idx="46">
                  <c:v>1505.3010000000002</c:v>
                </c:pt>
                <c:pt idx="47">
                  <c:v>1506.3150000000001</c:v>
                </c:pt>
                <c:pt idx="48">
                  <c:v>1543.585</c:v>
                </c:pt>
                <c:pt idx="49">
                  <c:v>1648.0239999999999</c:v>
                </c:pt>
                <c:pt idx="50">
                  <c:v>1652.7929999999999</c:v>
                </c:pt>
                <c:pt idx="51">
                  <c:v>1693.597</c:v>
                </c:pt>
                <c:pt idx="52">
                  <c:v>1669.538</c:v>
                </c:pt>
                <c:pt idx="53">
                  <c:v>1376.616</c:v>
                </c:pt>
                <c:pt idx="54">
                  <c:v>1360.5070000000001</c:v>
                </c:pt>
                <c:pt idx="55">
                  <c:v>1538.354</c:v>
                </c:pt>
                <c:pt idx="56">
                  <c:v>1561.0650000000001</c:v>
                </c:pt>
                <c:pt idx="57">
                  <c:v>1432.1280000000002</c:v>
                </c:pt>
                <c:pt idx="58">
                  <c:v>1409.5740000000001</c:v>
                </c:pt>
                <c:pt idx="59">
                  <c:v>1420.8139999999999</c:v>
                </c:pt>
                <c:pt idx="60">
                  <c:v>1486.461</c:v>
                </c:pt>
                <c:pt idx="61">
                  <c:v>1531.5830000000001</c:v>
                </c:pt>
                <c:pt idx="62">
                  <c:v>1589.6220000000001</c:v>
                </c:pt>
                <c:pt idx="63">
                  <c:v>1610.444</c:v>
                </c:pt>
                <c:pt idx="64">
                  <c:v>1503.4590000000001</c:v>
                </c:pt>
                <c:pt idx="65">
                  <c:v>1397.0539999999999</c:v>
                </c:pt>
                <c:pt idx="66">
                  <c:v>1282.4489999999998</c:v>
                </c:pt>
                <c:pt idx="67">
                  <c:v>1375.652</c:v>
                </c:pt>
                <c:pt idx="68">
                  <c:v>1358.9959999999999</c:v>
                </c:pt>
                <c:pt idx="69">
                  <c:v>1365.4359999999999</c:v>
                </c:pt>
                <c:pt idx="70">
                  <c:v>1046.5069999999998</c:v>
                </c:pt>
                <c:pt idx="71">
                  <c:v>1217.31</c:v>
                </c:pt>
                <c:pt idx="72">
                  <c:v>1484.9</c:v>
                </c:pt>
                <c:pt idx="73">
                  <c:v>1672.5239999999999</c:v>
                </c:pt>
                <c:pt idx="74">
                  <c:v>1492.79</c:v>
                </c:pt>
                <c:pt idx="75">
                  <c:v>1566.5649999999998</c:v>
                </c:pt>
                <c:pt idx="76">
                  <c:v>1476.412</c:v>
                </c:pt>
                <c:pt idx="77">
                  <c:v>1566.626</c:v>
                </c:pt>
                <c:pt idx="78">
                  <c:v>1669.7850000000001</c:v>
                </c:pt>
                <c:pt idx="79">
                  <c:v>1310.6480000000001</c:v>
                </c:pt>
                <c:pt idx="80">
                  <c:v>1248.4580000000001</c:v>
                </c:pt>
                <c:pt idx="81">
                  <c:v>1317.412</c:v>
                </c:pt>
                <c:pt idx="82">
                  <c:v>1398.0219999999999</c:v>
                </c:pt>
                <c:pt idx="83">
                  <c:v>1524.492</c:v>
                </c:pt>
                <c:pt idx="84">
                  <c:v>1374.8539999999998</c:v>
                </c:pt>
                <c:pt idx="85">
                  <c:v>1317.7340000000002</c:v>
                </c:pt>
                <c:pt idx="86">
                  <c:v>1031.5517659132215</c:v>
                </c:pt>
                <c:pt idx="87">
                  <c:v>981.47916676161014</c:v>
                </c:pt>
                <c:pt idx="88">
                  <c:v>1070.418377424452</c:v>
                </c:pt>
                <c:pt idx="89">
                  <c:v>1160.5293815884061</c:v>
                </c:pt>
                <c:pt idx="90">
                  <c:v>1229.7857559170193</c:v>
                </c:pt>
                <c:pt idx="91">
                  <c:v>1271.3544575330945</c:v>
                </c:pt>
                <c:pt idx="92">
                  <c:v>1297.9161354370117</c:v>
                </c:pt>
                <c:pt idx="93">
                  <c:v>1303.8320040825738</c:v>
                </c:pt>
                <c:pt idx="94">
                  <c:v>1304.8210335049098</c:v>
                </c:pt>
                <c:pt idx="95">
                  <c:v>1140.0902137451174</c:v>
                </c:pt>
                <c:pt idx="96">
                  <c:v>1312.6788637943973</c:v>
                </c:pt>
                <c:pt idx="97">
                  <c:v>1636.1398499179415</c:v>
                </c:pt>
                <c:pt idx="98">
                  <c:v>1587.0863667941624</c:v>
                </c:pt>
                <c:pt idx="99">
                  <c:v>1397.0728009050158</c:v>
                </c:pt>
                <c:pt idx="100">
                  <c:v>1211.3982668863932</c:v>
                </c:pt>
                <c:pt idx="101">
                  <c:v>1154.1239922553168</c:v>
                </c:pt>
                <c:pt idx="102">
                  <c:v>1282.6895335828995</c:v>
                </c:pt>
                <c:pt idx="103">
                  <c:v>1413.8493276333279</c:v>
                </c:pt>
                <c:pt idx="104">
                  <c:v>972.36309095255547</c:v>
                </c:pt>
                <c:pt idx="105">
                  <c:v>1337.4329572279187</c:v>
                </c:pt>
                <c:pt idx="106">
                  <c:v>1074.1036851365832</c:v>
                </c:pt>
                <c:pt idx="107">
                  <c:v>1430.3113151482476</c:v>
                </c:pt>
                <c:pt idx="108">
                  <c:v>1176.6867798800999</c:v>
                </c:pt>
                <c:pt idx="109">
                  <c:v>1326.9389999999999</c:v>
                </c:pt>
                <c:pt idx="110">
                  <c:v>1244.787</c:v>
                </c:pt>
                <c:pt idx="111">
                  <c:v>1412.597</c:v>
                </c:pt>
                <c:pt idx="112">
                  <c:v>1437.4069999999999</c:v>
                </c:pt>
                <c:pt idx="113">
                  <c:v>1452.0630000000001</c:v>
                </c:pt>
                <c:pt idx="114">
                  <c:v>1373.1410000000001</c:v>
                </c:pt>
                <c:pt idx="115">
                  <c:v>1358.0940000000001</c:v>
                </c:pt>
                <c:pt idx="116">
                  <c:v>1614.232</c:v>
                </c:pt>
                <c:pt idx="117">
                  <c:v>1437.0319999999999</c:v>
                </c:pt>
                <c:pt idx="118">
                  <c:v>1474.8990000000001</c:v>
                </c:pt>
                <c:pt idx="119">
                  <c:v>1493.6669999999999</c:v>
                </c:pt>
                <c:pt idx="120">
                  <c:v>1802.979</c:v>
                </c:pt>
                <c:pt idx="121">
                  <c:v>1483.077</c:v>
                </c:pt>
                <c:pt idx="122">
                  <c:v>1796.287</c:v>
                </c:pt>
                <c:pt idx="123">
                  <c:v>1462.06</c:v>
                </c:pt>
                <c:pt idx="124">
                  <c:v>1407.136</c:v>
                </c:pt>
                <c:pt idx="125">
                  <c:v>1334.5810000000001</c:v>
                </c:pt>
                <c:pt idx="126">
                  <c:v>1445.1980000000001</c:v>
                </c:pt>
                <c:pt idx="127">
                  <c:v>1282.95</c:v>
                </c:pt>
                <c:pt idx="128">
                  <c:v>1298.6990000000001</c:v>
                </c:pt>
                <c:pt idx="129">
                  <c:v>1369.4319999999998</c:v>
                </c:pt>
                <c:pt idx="130">
                  <c:v>1229.027</c:v>
                </c:pt>
                <c:pt idx="131">
                  <c:v>1251.0640000000001</c:v>
                </c:pt>
                <c:pt idx="132">
                  <c:v>1301.424</c:v>
                </c:pt>
                <c:pt idx="133">
                  <c:v>1324.566</c:v>
                </c:pt>
                <c:pt idx="134">
                  <c:v>1211.77</c:v>
                </c:pt>
                <c:pt idx="135">
                  <c:v>1264.5709999999999</c:v>
                </c:pt>
                <c:pt idx="136">
                  <c:v>1277.894</c:v>
                </c:pt>
                <c:pt idx="137">
                  <c:v>1352.9690000000001</c:v>
                </c:pt>
                <c:pt idx="138">
                  <c:v>1372.7180000000001</c:v>
                </c:pt>
                <c:pt idx="139">
                  <c:v>1169.9169999999999</c:v>
                </c:pt>
                <c:pt idx="140">
                  <c:v>1463.674</c:v>
                </c:pt>
                <c:pt idx="141">
                  <c:v>1569.204</c:v>
                </c:pt>
                <c:pt idx="142">
                  <c:v>1708.373</c:v>
                </c:pt>
                <c:pt idx="143">
                  <c:v>1450.1280000000002</c:v>
                </c:pt>
                <c:pt idx="144">
                  <c:v>1328.4590000000001</c:v>
                </c:pt>
                <c:pt idx="145">
                  <c:v>1555.152</c:v>
                </c:pt>
                <c:pt idx="146">
                  <c:v>1627.1019999999999</c:v>
                </c:pt>
                <c:pt idx="147">
                  <c:v>1376.1769999999999</c:v>
                </c:pt>
                <c:pt idx="148">
                  <c:v>1271.2570000000001</c:v>
                </c:pt>
                <c:pt idx="149">
                  <c:v>1642.356</c:v>
                </c:pt>
                <c:pt idx="150">
                  <c:v>1769.0829999999999</c:v>
                </c:pt>
                <c:pt idx="151">
                  <c:v>1665.1210000000001</c:v>
                </c:pt>
                <c:pt idx="152">
                  <c:v>1162.335</c:v>
                </c:pt>
                <c:pt idx="153">
                  <c:v>1318.145</c:v>
                </c:pt>
                <c:pt idx="154">
                  <c:v>1508.1970000000001</c:v>
                </c:pt>
                <c:pt idx="155">
                  <c:v>1525.5119999999999</c:v>
                </c:pt>
                <c:pt idx="156">
                  <c:v>1515.298</c:v>
                </c:pt>
                <c:pt idx="157">
                  <c:v>1559.6610000000001</c:v>
                </c:pt>
                <c:pt idx="158">
                  <c:v>1664.684</c:v>
                </c:pt>
                <c:pt idx="159">
                  <c:v>1654.21</c:v>
                </c:pt>
                <c:pt idx="160">
                  <c:v>1709.249</c:v>
                </c:pt>
                <c:pt idx="161">
                  <c:v>1662.6870000000001</c:v>
                </c:pt>
                <c:pt idx="162">
                  <c:v>1417.338</c:v>
                </c:pt>
                <c:pt idx="163">
                  <c:v>1419.6779999999999</c:v>
                </c:pt>
                <c:pt idx="164">
                  <c:v>1568.549</c:v>
                </c:pt>
                <c:pt idx="165">
                  <c:v>1572.116</c:v>
                </c:pt>
                <c:pt idx="166">
                  <c:v>1457.8009999999999</c:v>
                </c:pt>
                <c:pt idx="167">
                  <c:v>1498.0060000000001</c:v>
                </c:pt>
                <c:pt idx="168">
                  <c:v>1514.817</c:v>
                </c:pt>
                <c:pt idx="169">
                  <c:v>1538.76</c:v>
                </c:pt>
                <c:pt idx="170">
                  <c:v>1612.2570000000001</c:v>
                </c:pt>
                <c:pt idx="171">
                  <c:v>1649.318</c:v>
                </c:pt>
                <c:pt idx="172">
                  <c:v>1669.413</c:v>
                </c:pt>
                <c:pt idx="173">
                  <c:v>1529.0790000000002</c:v>
                </c:pt>
                <c:pt idx="174">
                  <c:v>1415.904</c:v>
                </c:pt>
                <c:pt idx="175">
                  <c:v>1314.712</c:v>
                </c:pt>
                <c:pt idx="176">
                  <c:v>1396.296</c:v>
                </c:pt>
                <c:pt idx="177">
                  <c:v>1392.2869999999998</c:v>
                </c:pt>
                <c:pt idx="178">
                  <c:v>1380.5619999999999</c:v>
                </c:pt>
                <c:pt idx="179">
                  <c:v>1076.33</c:v>
                </c:pt>
                <c:pt idx="180">
                  <c:v>1280.643</c:v>
                </c:pt>
                <c:pt idx="181">
                  <c:v>1491.3809999999999</c:v>
                </c:pt>
                <c:pt idx="182">
                  <c:v>1692.9540000000002</c:v>
                </c:pt>
                <c:pt idx="183">
                  <c:v>1533.5250000000001</c:v>
                </c:pt>
                <c:pt idx="184">
                  <c:v>1590.9010000000001</c:v>
                </c:pt>
                <c:pt idx="185">
                  <c:v>1508.595</c:v>
                </c:pt>
                <c:pt idx="186">
                  <c:v>1597.4679999999998</c:v>
                </c:pt>
                <c:pt idx="187">
                  <c:v>1684.7769999999998</c:v>
                </c:pt>
                <c:pt idx="188">
                  <c:v>1401.7080000000001</c:v>
                </c:pt>
                <c:pt idx="189">
                  <c:v>1349.616</c:v>
                </c:pt>
                <c:pt idx="190">
                  <c:v>1404.3560000000002</c:v>
                </c:pt>
                <c:pt idx="191">
                  <c:v>1475.1130000000001</c:v>
                </c:pt>
                <c:pt idx="192">
                  <c:v>1544.4160000000002</c:v>
                </c:pt>
                <c:pt idx="193">
                  <c:v>1436.0569999999998</c:v>
                </c:pt>
                <c:pt idx="194">
                  <c:v>1375.6089999999999</c:v>
                </c:pt>
                <c:pt idx="195">
                  <c:v>1072.2354934014215</c:v>
                </c:pt>
                <c:pt idx="196">
                  <c:v>1021.1514933912489</c:v>
                </c:pt>
                <c:pt idx="197">
                  <c:v>1116.2073949110243</c:v>
                </c:pt>
                <c:pt idx="198">
                  <c:v>1201.9060660129123</c:v>
                </c:pt>
                <c:pt idx="199">
                  <c:v>1278.5465800035265</c:v>
                </c:pt>
                <c:pt idx="200">
                  <c:v>1312.5924334547253</c:v>
                </c:pt>
                <c:pt idx="201">
                  <c:v>1334.2683218146431</c:v>
                </c:pt>
                <c:pt idx="202">
                  <c:v>1342.0922063225642</c:v>
                </c:pt>
                <c:pt idx="203">
                  <c:v>1345.5923238016765</c:v>
                </c:pt>
                <c:pt idx="204">
                  <c:v>1193.099506479899</c:v>
                </c:pt>
                <c:pt idx="205">
                  <c:v>1358.5487771018702</c:v>
                </c:pt>
                <c:pt idx="206">
                  <c:v>1669.3676574028862</c:v>
                </c:pt>
                <c:pt idx="207">
                  <c:v>1634.9886610921224</c:v>
                </c:pt>
                <c:pt idx="208">
                  <c:v>1438.1857384762234</c:v>
                </c:pt>
                <c:pt idx="209">
                  <c:v>1274.5248597581653</c:v>
                </c:pt>
                <c:pt idx="210">
                  <c:v>1234.2638728162979</c:v>
                </c:pt>
                <c:pt idx="211">
                  <c:v>1350.0009727376303</c:v>
                </c:pt>
                <c:pt idx="212">
                  <c:v>1485.5001525878906</c:v>
                </c:pt>
                <c:pt idx="213">
                  <c:v>1048.1928009101021</c:v>
                </c:pt>
                <c:pt idx="214">
                  <c:v>1393.8090637444388</c:v>
                </c:pt>
                <c:pt idx="215">
                  <c:v>1134.5463884277342</c:v>
                </c:pt>
                <c:pt idx="216">
                  <c:v>1492.7170211046007</c:v>
                </c:pt>
                <c:pt idx="217">
                  <c:v>1226.1412622341579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C6-487D-8931-101BAD438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327232"/>
        <c:axId val="953327560"/>
      </c:scatterChart>
      <c:valAx>
        <c:axId val="95332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560"/>
        <c:crosses val="autoZero"/>
        <c:crossBetween val="midCat"/>
      </c:valAx>
      <c:valAx>
        <c:axId val="95332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2496500437445323E-2"/>
                  <c:y val="0.131027996500437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'Sensitivity Dec PM'!$F$2:$F$219</c:f>
              <c:numCache>
                <c:formatCode>General</c:formatCode>
                <c:ptCount val="218"/>
                <c:pt idx="0">
                  <c:v>7.9</c:v>
                </c:pt>
                <c:pt idx="1">
                  <c:v>3.8</c:v>
                </c:pt>
                <c:pt idx="2">
                  <c:v>-0.4</c:v>
                </c:pt>
                <c:pt idx="3">
                  <c:v>-0.7</c:v>
                </c:pt>
                <c:pt idx="4">
                  <c:v>4.5999999999999996</c:v>
                </c:pt>
                <c:pt idx="5">
                  <c:v>-1.4</c:v>
                </c:pt>
                <c:pt idx="6">
                  <c:v>-7.6</c:v>
                </c:pt>
                <c:pt idx="7">
                  <c:v>0.8</c:v>
                </c:pt>
                <c:pt idx="8">
                  <c:v>-2.7</c:v>
                </c:pt>
                <c:pt idx="9">
                  <c:v>1.4</c:v>
                </c:pt>
                <c:pt idx="10">
                  <c:v>-2.2999999999999998</c:v>
                </c:pt>
                <c:pt idx="11">
                  <c:v>-14.4</c:v>
                </c:pt>
                <c:pt idx="12">
                  <c:v>-7.6</c:v>
                </c:pt>
                <c:pt idx="13">
                  <c:v>-5.0999999999999996</c:v>
                </c:pt>
                <c:pt idx="14">
                  <c:v>2.1</c:v>
                </c:pt>
                <c:pt idx="15">
                  <c:v>3</c:v>
                </c:pt>
                <c:pt idx="16">
                  <c:v>1.2</c:v>
                </c:pt>
                <c:pt idx="17">
                  <c:v>-8.8000000000000007</c:v>
                </c:pt>
                <c:pt idx="18">
                  <c:v>4</c:v>
                </c:pt>
                <c:pt idx="19">
                  <c:v>-2.8</c:v>
                </c:pt>
                <c:pt idx="20">
                  <c:v>-3.2</c:v>
                </c:pt>
                <c:pt idx="21">
                  <c:v>1.2000000000000002</c:v>
                </c:pt>
                <c:pt idx="22">
                  <c:v>9.5</c:v>
                </c:pt>
                <c:pt idx="23">
                  <c:v>3</c:v>
                </c:pt>
                <c:pt idx="24">
                  <c:v>3</c:v>
                </c:pt>
                <c:pt idx="25">
                  <c:v>11.5</c:v>
                </c:pt>
                <c:pt idx="26">
                  <c:v>4.7</c:v>
                </c:pt>
                <c:pt idx="27">
                  <c:v>4.4000000000000004</c:v>
                </c:pt>
                <c:pt idx="28">
                  <c:v>3.6</c:v>
                </c:pt>
                <c:pt idx="29">
                  <c:v>6.5</c:v>
                </c:pt>
                <c:pt idx="30">
                  <c:v>5.3</c:v>
                </c:pt>
                <c:pt idx="31">
                  <c:v>0.6</c:v>
                </c:pt>
                <c:pt idx="32">
                  <c:v>-2.4</c:v>
                </c:pt>
                <c:pt idx="33">
                  <c:v>-4.4000000000000004</c:v>
                </c:pt>
                <c:pt idx="34">
                  <c:v>3.7</c:v>
                </c:pt>
                <c:pt idx="35">
                  <c:v>1.8</c:v>
                </c:pt>
                <c:pt idx="36">
                  <c:v>-4</c:v>
                </c:pt>
                <c:pt idx="37">
                  <c:v>-4.2</c:v>
                </c:pt>
                <c:pt idx="38">
                  <c:v>5.5</c:v>
                </c:pt>
                <c:pt idx="39">
                  <c:v>-2.7</c:v>
                </c:pt>
                <c:pt idx="40">
                  <c:v>-9.9</c:v>
                </c:pt>
                <c:pt idx="41">
                  <c:v>-13.3</c:v>
                </c:pt>
                <c:pt idx="42">
                  <c:v>-7.3</c:v>
                </c:pt>
                <c:pt idx="43">
                  <c:v>7.5</c:v>
                </c:pt>
                <c:pt idx="44">
                  <c:v>-1.3</c:v>
                </c:pt>
                <c:pt idx="45">
                  <c:v>-3.2</c:v>
                </c:pt>
                <c:pt idx="46">
                  <c:v>-3</c:v>
                </c:pt>
                <c:pt idx="47">
                  <c:v>0.2</c:v>
                </c:pt>
                <c:pt idx="48">
                  <c:v>-5.0999999999999996</c:v>
                </c:pt>
                <c:pt idx="49">
                  <c:v>-4.2</c:v>
                </c:pt>
                <c:pt idx="50">
                  <c:v>-6.5</c:v>
                </c:pt>
                <c:pt idx="51">
                  <c:v>-5.3</c:v>
                </c:pt>
                <c:pt idx="52">
                  <c:v>1.2</c:v>
                </c:pt>
                <c:pt idx="53">
                  <c:v>2.9</c:v>
                </c:pt>
                <c:pt idx="54">
                  <c:v>-1.7</c:v>
                </c:pt>
                <c:pt idx="55">
                  <c:v>-3</c:v>
                </c:pt>
                <c:pt idx="56">
                  <c:v>1.3</c:v>
                </c:pt>
                <c:pt idx="57">
                  <c:v>5.6</c:v>
                </c:pt>
                <c:pt idx="58">
                  <c:v>-3.1</c:v>
                </c:pt>
                <c:pt idx="59">
                  <c:v>-8.8000000000000007</c:v>
                </c:pt>
                <c:pt idx="60">
                  <c:v>-2.2000000000000002</c:v>
                </c:pt>
                <c:pt idx="61">
                  <c:v>-9.1</c:v>
                </c:pt>
                <c:pt idx="62">
                  <c:v>-3.4</c:v>
                </c:pt>
                <c:pt idx="63">
                  <c:v>-3.7</c:v>
                </c:pt>
                <c:pt idx="64">
                  <c:v>0.8</c:v>
                </c:pt>
                <c:pt idx="65">
                  <c:v>6.6</c:v>
                </c:pt>
                <c:pt idx="66">
                  <c:v>1.6</c:v>
                </c:pt>
                <c:pt idx="67">
                  <c:v>3</c:v>
                </c:pt>
                <c:pt idx="68">
                  <c:v>0.4</c:v>
                </c:pt>
                <c:pt idx="69">
                  <c:v>8.3000000000000007</c:v>
                </c:pt>
                <c:pt idx="70">
                  <c:v>11.2</c:v>
                </c:pt>
                <c:pt idx="71">
                  <c:v>-2.2999999999999998</c:v>
                </c:pt>
                <c:pt idx="72">
                  <c:v>-5.4</c:v>
                </c:pt>
                <c:pt idx="73">
                  <c:v>1.2</c:v>
                </c:pt>
                <c:pt idx="74">
                  <c:v>-2</c:v>
                </c:pt>
                <c:pt idx="75">
                  <c:v>-0.7</c:v>
                </c:pt>
                <c:pt idx="76">
                  <c:v>-3</c:v>
                </c:pt>
                <c:pt idx="77">
                  <c:v>-7</c:v>
                </c:pt>
                <c:pt idx="78">
                  <c:v>1.2</c:v>
                </c:pt>
                <c:pt idx="79">
                  <c:v>0.7</c:v>
                </c:pt>
                <c:pt idx="80">
                  <c:v>-0.1</c:v>
                </c:pt>
                <c:pt idx="81">
                  <c:v>-3.2</c:v>
                </c:pt>
                <c:pt idx="82">
                  <c:v>-5.8</c:v>
                </c:pt>
                <c:pt idx="83">
                  <c:v>1.3</c:v>
                </c:pt>
                <c:pt idx="84">
                  <c:v>-1</c:v>
                </c:pt>
                <c:pt idx="85">
                  <c:v>1.9</c:v>
                </c:pt>
                <c:pt idx="86">
                  <c:v>13.1</c:v>
                </c:pt>
                <c:pt idx="87">
                  <c:v>8.8000000000000007</c:v>
                </c:pt>
                <c:pt idx="88">
                  <c:v>4.2</c:v>
                </c:pt>
                <c:pt idx="89">
                  <c:v>9.6</c:v>
                </c:pt>
                <c:pt idx="90">
                  <c:v>2.6</c:v>
                </c:pt>
                <c:pt idx="91">
                  <c:v>2.6</c:v>
                </c:pt>
                <c:pt idx="92">
                  <c:v>2.4</c:v>
                </c:pt>
                <c:pt idx="93">
                  <c:v>1.2</c:v>
                </c:pt>
                <c:pt idx="94">
                  <c:v>3.3</c:v>
                </c:pt>
                <c:pt idx="95">
                  <c:v>3.8</c:v>
                </c:pt>
                <c:pt idx="96">
                  <c:v>-2.7</c:v>
                </c:pt>
                <c:pt idx="97">
                  <c:v>-5.4</c:v>
                </c:pt>
                <c:pt idx="98">
                  <c:v>-3.3</c:v>
                </c:pt>
                <c:pt idx="99">
                  <c:v>1.1000000000000001</c:v>
                </c:pt>
                <c:pt idx="100">
                  <c:v>8.4</c:v>
                </c:pt>
                <c:pt idx="101">
                  <c:v>3.2</c:v>
                </c:pt>
                <c:pt idx="102">
                  <c:v>-3.1</c:v>
                </c:pt>
                <c:pt idx="103">
                  <c:v>6.4</c:v>
                </c:pt>
                <c:pt idx="104">
                  <c:v>10.6</c:v>
                </c:pt>
                <c:pt idx="105">
                  <c:v>5.8</c:v>
                </c:pt>
                <c:pt idx="106">
                  <c:v>1.9</c:v>
                </c:pt>
                <c:pt idx="107">
                  <c:v>-2</c:v>
                </c:pt>
                <c:pt idx="108">
                  <c:v>4.9000000000000004</c:v>
                </c:pt>
                <c:pt idx="109">
                  <c:v>8</c:v>
                </c:pt>
                <c:pt idx="110">
                  <c:v>3.2</c:v>
                </c:pt>
                <c:pt idx="111">
                  <c:v>-1.5</c:v>
                </c:pt>
                <c:pt idx="112">
                  <c:v>-0.6</c:v>
                </c:pt>
                <c:pt idx="113">
                  <c:v>4.5</c:v>
                </c:pt>
                <c:pt idx="114">
                  <c:v>-1.9</c:v>
                </c:pt>
                <c:pt idx="115">
                  <c:v>-7.4</c:v>
                </c:pt>
                <c:pt idx="116">
                  <c:v>1.7</c:v>
                </c:pt>
                <c:pt idx="117">
                  <c:v>-3.2</c:v>
                </c:pt>
                <c:pt idx="118">
                  <c:v>0.9</c:v>
                </c:pt>
                <c:pt idx="119">
                  <c:v>-3.2</c:v>
                </c:pt>
                <c:pt idx="120">
                  <c:v>-14.3</c:v>
                </c:pt>
                <c:pt idx="121">
                  <c:v>-7.9</c:v>
                </c:pt>
                <c:pt idx="122">
                  <c:v>-5.2</c:v>
                </c:pt>
                <c:pt idx="123">
                  <c:v>1.7</c:v>
                </c:pt>
                <c:pt idx="124">
                  <c:v>2.4</c:v>
                </c:pt>
                <c:pt idx="125">
                  <c:v>1</c:v>
                </c:pt>
                <c:pt idx="126">
                  <c:v>-9.3000000000000007</c:v>
                </c:pt>
                <c:pt idx="127">
                  <c:v>3.0999999999999996</c:v>
                </c:pt>
                <c:pt idx="128">
                  <c:v>-3.3</c:v>
                </c:pt>
                <c:pt idx="129">
                  <c:v>-3.1</c:v>
                </c:pt>
                <c:pt idx="130">
                  <c:v>0.60000000000000009</c:v>
                </c:pt>
                <c:pt idx="131">
                  <c:v>9.5</c:v>
                </c:pt>
                <c:pt idx="132">
                  <c:v>2.7</c:v>
                </c:pt>
                <c:pt idx="133">
                  <c:v>3.1</c:v>
                </c:pt>
                <c:pt idx="134">
                  <c:v>10.9</c:v>
                </c:pt>
                <c:pt idx="135">
                  <c:v>3.9</c:v>
                </c:pt>
                <c:pt idx="136">
                  <c:v>4.2</c:v>
                </c:pt>
                <c:pt idx="137">
                  <c:v>3.3</c:v>
                </c:pt>
                <c:pt idx="138">
                  <c:v>6.8</c:v>
                </c:pt>
                <c:pt idx="139">
                  <c:v>3.5</c:v>
                </c:pt>
                <c:pt idx="140">
                  <c:v>0.5</c:v>
                </c:pt>
                <c:pt idx="141">
                  <c:v>-2.8</c:v>
                </c:pt>
                <c:pt idx="142">
                  <c:v>-4.3</c:v>
                </c:pt>
                <c:pt idx="143">
                  <c:v>3</c:v>
                </c:pt>
                <c:pt idx="144">
                  <c:v>1.3</c:v>
                </c:pt>
                <c:pt idx="145">
                  <c:v>-4.7</c:v>
                </c:pt>
                <c:pt idx="146">
                  <c:v>-4.3</c:v>
                </c:pt>
                <c:pt idx="147">
                  <c:v>2.7</c:v>
                </c:pt>
                <c:pt idx="148">
                  <c:v>-3</c:v>
                </c:pt>
                <c:pt idx="149">
                  <c:v>-10</c:v>
                </c:pt>
                <c:pt idx="150">
                  <c:v>-13.2</c:v>
                </c:pt>
                <c:pt idx="151">
                  <c:v>-7.4</c:v>
                </c:pt>
                <c:pt idx="152">
                  <c:v>6.9</c:v>
                </c:pt>
                <c:pt idx="153">
                  <c:v>-1.5</c:v>
                </c:pt>
                <c:pt idx="154">
                  <c:v>-3.6</c:v>
                </c:pt>
                <c:pt idx="155">
                  <c:v>-2.6</c:v>
                </c:pt>
                <c:pt idx="156">
                  <c:v>0.3</c:v>
                </c:pt>
                <c:pt idx="157">
                  <c:v>-6</c:v>
                </c:pt>
                <c:pt idx="158">
                  <c:v>-4.9000000000000004</c:v>
                </c:pt>
                <c:pt idx="159">
                  <c:v>-6.1</c:v>
                </c:pt>
                <c:pt idx="160">
                  <c:v>-6.2</c:v>
                </c:pt>
                <c:pt idx="161">
                  <c:v>1</c:v>
                </c:pt>
                <c:pt idx="162">
                  <c:v>3.1</c:v>
                </c:pt>
                <c:pt idx="163">
                  <c:v>-1.9</c:v>
                </c:pt>
                <c:pt idx="164">
                  <c:v>-3.4</c:v>
                </c:pt>
                <c:pt idx="165">
                  <c:v>-0.9</c:v>
                </c:pt>
                <c:pt idx="166">
                  <c:v>5.9</c:v>
                </c:pt>
                <c:pt idx="167">
                  <c:v>-3.5</c:v>
                </c:pt>
                <c:pt idx="168">
                  <c:v>-8.6</c:v>
                </c:pt>
                <c:pt idx="169">
                  <c:v>-2.6</c:v>
                </c:pt>
                <c:pt idx="170">
                  <c:v>-9.1</c:v>
                </c:pt>
                <c:pt idx="171">
                  <c:v>-2.6</c:v>
                </c:pt>
                <c:pt idx="172">
                  <c:v>-4.3</c:v>
                </c:pt>
                <c:pt idx="173">
                  <c:v>0.2</c:v>
                </c:pt>
                <c:pt idx="174">
                  <c:v>7.6</c:v>
                </c:pt>
                <c:pt idx="175">
                  <c:v>1.6</c:v>
                </c:pt>
                <c:pt idx="176">
                  <c:v>3.3</c:v>
                </c:pt>
                <c:pt idx="177">
                  <c:v>0.2</c:v>
                </c:pt>
                <c:pt idx="178">
                  <c:v>8.3000000000000007</c:v>
                </c:pt>
                <c:pt idx="179">
                  <c:v>11</c:v>
                </c:pt>
                <c:pt idx="180">
                  <c:v>-2.8</c:v>
                </c:pt>
                <c:pt idx="181">
                  <c:v>-5.7</c:v>
                </c:pt>
                <c:pt idx="182">
                  <c:v>1.6</c:v>
                </c:pt>
                <c:pt idx="183">
                  <c:v>-2.2999999999999998</c:v>
                </c:pt>
                <c:pt idx="184">
                  <c:v>-0.8</c:v>
                </c:pt>
                <c:pt idx="185">
                  <c:v>-3.7</c:v>
                </c:pt>
                <c:pt idx="186">
                  <c:v>-7.9</c:v>
                </c:pt>
                <c:pt idx="187">
                  <c:v>1</c:v>
                </c:pt>
                <c:pt idx="188">
                  <c:v>0.9</c:v>
                </c:pt>
                <c:pt idx="189">
                  <c:v>-0.4</c:v>
                </c:pt>
                <c:pt idx="190">
                  <c:v>-3.8</c:v>
                </c:pt>
                <c:pt idx="191">
                  <c:v>-6</c:v>
                </c:pt>
                <c:pt idx="192">
                  <c:v>0.6</c:v>
                </c:pt>
                <c:pt idx="193">
                  <c:v>-1.8</c:v>
                </c:pt>
                <c:pt idx="194">
                  <c:v>2.2000000000000002</c:v>
                </c:pt>
                <c:pt idx="195">
                  <c:v>13.3</c:v>
                </c:pt>
                <c:pt idx="196">
                  <c:v>8.5</c:v>
                </c:pt>
                <c:pt idx="197">
                  <c:v>2.4</c:v>
                </c:pt>
                <c:pt idx="198">
                  <c:v>9.5</c:v>
                </c:pt>
                <c:pt idx="199">
                  <c:v>2.4</c:v>
                </c:pt>
                <c:pt idx="200">
                  <c:v>2.6</c:v>
                </c:pt>
                <c:pt idx="201">
                  <c:v>2</c:v>
                </c:pt>
                <c:pt idx="202">
                  <c:v>1.2</c:v>
                </c:pt>
                <c:pt idx="203">
                  <c:v>3.2</c:v>
                </c:pt>
                <c:pt idx="204">
                  <c:v>3.7</c:v>
                </c:pt>
                <c:pt idx="205">
                  <c:v>-3.1</c:v>
                </c:pt>
                <c:pt idx="206">
                  <c:v>-6.2</c:v>
                </c:pt>
                <c:pt idx="207">
                  <c:v>-3.4</c:v>
                </c:pt>
                <c:pt idx="208">
                  <c:v>1</c:v>
                </c:pt>
                <c:pt idx="209">
                  <c:v>8.1</c:v>
                </c:pt>
                <c:pt idx="210">
                  <c:v>2.5</c:v>
                </c:pt>
                <c:pt idx="211">
                  <c:v>-3.4</c:v>
                </c:pt>
                <c:pt idx="212">
                  <c:v>6.5</c:v>
                </c:pt>
                <c:pt idx="213">
                  <c:v>10.6</c:v>
                </c:pt>
                <c:pt idx="214">
                  <c:v>5.9</c:v>
                </c:pt>
                <c:pt idx="215">
                  <c:v>0.9</c:v>
                </c:pt>
                <c:pt idx="216">
                  <c:v>-2.1</c:v>
                </c:pt>
                <c:pt idx="217">
                  <c:v>3.7</c:v>
                </c:pt>
              </c:numCache>
            </c:numRef>
          </c:xVal>
          <c:yVal>
            <c:numRef>
              <c:f>'Sensitivity Dec PM'!$G$2:$G$219</c:f>
              <c:numCache>
                <c:formatCode>General</c:formatCode>
                <c:ptCount val="218"/>
                <c:pt idx="0">
                  <c:v>1416.9850000000001</c:v>
                </c:pt>
                <c:pt idx="1">
                  <c:v>1334.8530000000001</c:v>
                </c:pt>
                <c:pt idx="2">
                  <c:v>1575.3739999999998</c:v>
                </c:pt>
                <c:pt idx="3">
                  <c:v>1520.778</c:v>
                </c:pt>
                <c:pt idx="4">
                  <c:v>1540.309</c:v>
                </c:pt>
                <c:pt idx="5">
                  <c:v>1447.68</c:v>
                </c:pt>
                <c:pt idx="6">
                  <c:v>1534.23</c:v>
                </c:pt>
                <c:pt idx="7">
                  <c:v>1732.3979999999999</c:v>
                </c:pt>
                <c:pt idx="8">
                  <c:v>1595</c:v>
                </c:pt>
                <c:pt idx="9">
                  <c:v>1552.1959999999999</c:v>
                </c:pt>
                <c:pt idx="10">
                  <c:v>1653.0239999999999</c:v>
                </c:pt>
                <c:pt idx="11">
                  <c:v>2003.298</c:v>
                </c:pt>
                <c:pt idx="12">
                  <c:v>1776.3029999999999</c:v>
                </c:pt>
                <c:pt idx="13">
                  <c:v>1697.404</c:v>
                </c:pt>
                <c:pt idx="14">
                  <c:v>1470.953</c:v>
                </c:pt>
                <c:pt idx="15">
                  <c:v>1514.998</c:v>
                </c:pt>
                <c:pt idx="16">
                  <c:v>1486.3620000000001</c:v>
                </c:pt>
                <c:pt idx="17">
                  <c:v>1589.645</c:v>
                </c:pt>
                <c:pt idx="18">
                  <c:v>1364.3129999999999</c:v>
                </c:pt>
                <c:pt idx="19">
                  <c:v>1494.6210000000001</c:v>
                </c:pt>
                <c:pt idx="20">
                  <c:v>1487.21</c:v>
                </c:pt>
                <c:pt idx="21">
                  <c:v>1398.297</c:v>
                </c:pt>
                <c:pt idx="22">
                  <c:v>1275.2560000000001</c:v>
                </c:pt>
                <c:pt idx="23">
                  <c:v>1449.241</c:v>
                </c:pt>
                <c:pt idx="24">
                  <c:v>1438.3910000000001</c:v>
                </c:pt>
                <c:pt idx="25">
                  <c:v>1311.1480000000001</c:v>
                </c:pt>
                <c:pt idx="26">
                  <c:v>1355.6969999999999</c:v>
                </c:pt>
                <c:pt idx="27">
                  <c:v>1339.6370000000002</c:v>
                </c:pt>
                <c:pt idx="28">
                  <c:v>1509.2660000000001</c:v>
                </c:pt>
                <c:pt idx="29">
                  <c:v>1474.1299999999999</c:v>
                </c:pt>
                <c:pt idx="30">
                  <c:v>1384.183</c:v>
                </c:pt>
                <c:pt idx="31">
                  <c:v>1550.1580000000001</c:v>
                </c:pt>
                <c:pt idx="32">
                  <c:v>1592.865</c:v>
                </c:pt>
                <c:pt idx="33">
                  <c:v>1739.1270000000002</c:v>
                </c:pt>
                <c:pt idx="34">
                  <c:v>1521.2650000000001</c:v>
                </c:pt>
                <c:pt idx="35">
                  <c:v>1480.28</c:v>
                </c:pt>
                <c:pt idx="36">
                  <c:v>1648.6570000000002</c:v>
                </c:pt>
                <c:pt idx="37">
                  <c:v>1654.4</c:v>
                </c:pt>
                <c:pt idx="38">
                  <c:v>1222.81</c:v>
                </c:pt>
                <c:pt idx="39">
                  <c:v>1585.2769999999998</c:v>
                </c:pt>
                <c:pt idx="40">
                  <c:v>1875.6589999999999</c:v>
                </c:pt>
                <c:pt idx="41">
                  <c:v>1943.213</c:v>
                </c:pt>
                <c:pt idx="42">
                  <c:v>1741.6550000000002</c:v>
                </c:pt>
                <c:pt idx="43">
                  <c:v>1280.902</c:v>
                </c:pt>
                <c:pt idx="44">
                  <c:v>1575.14</c:v>
                </c:pt>
                <c:pt idx="45">
                  <c:v>1581.1780000000001</c:v>
                </c:pt>
                <c:pt idx="46">
                  <c:v>1602.819</c:v>
                </c:pt>
                <c:pt idx="47">
                  <c:v>1514.8600000000001</c:v>
                </c:pt>
                <c:pt idx="48">
                  <c:v>1670.069</c:v>
                </c:pt>
                <c:pt idx="49">
                  <c:v>1645.28</c:v>
                </c:pt>
                <c:pt idx="50">
                  <c:v>1749.558</c:v>
                </c:pt>
                <c:pt idx="51">
                  <c:v>1714.546</c:v>
                </c:pt>
                <c:pt idx="52">
                  <c:v>1554.8049999999998</c:v>
                </c:pt>
                <c:pt idx="53">
                  <c:v>1580.433</c:v>
                </c:pt>
                <c:pt idx="54">
                  <c:v>1686.4960000000001</c:v>
                </c:pt>
                <c:pt idx="55">
                  <c:v>1654.702</c:v>
                </c:pt>
                <c:pt idx="56">
                  <c:v>1542.6570000000002</c:v>
                </c:pt>
                <c:pt idx="57">
                  <c:v>1432.539</c:v>
                </c:pt>
                <c:pt idx="58">
                  <c:v>1538.367</c:v>
                </c:pt>
                <c:pt idx="59">
                  <c:v>1613.3329999999999</c:v>
                </c:pt>
                <c:pt idx="60">
                  <c:v>1541.721</c:v>
                </c:pt>
                <c:pt idx="61">
                  <c:v>1785.8190000000002</c:v>
                </c:pt>
                <c:pt idx="62">
                  <c:v>1759.0490000000002</c:v>
                </c:pt>
                <c:pt idx="63">
                  <c:v>1643.3129999999999</c:v>
                </c:pt>
                <c:pt idx="64">
                  <c:v>1578.181</c:v>
                </c:pt>
                <c:pt idx="65">
                  <c:v>1449.7070000000001</c:v>
                </c:pt>
                <c:pt idx="66">
                  <c:v>1481.1799999999998</c:v>
                </c:pt>
                <c:pt idx="67">
                  <c:v>1454.819</c:v>
                </c:pt>
                <c:pt idx="68">
                  <c:v>1498.66</c:v>
                </c:pt>
                <c:pt idx="69">
                  <c:v>1417.3530000000001</c:v>
                </c:pt>
                <c:pt idx="70">
                  <c:v>1271.835</c:v>
                </c:pt>
                <c:pt idx="71">
                  <c:v>1601.6979999999999</c:v>
                </c:pt>
                <c:pt idx="72">
                  <c:v>1691.8500000000001</c:v>
                </c:pt>
                <c:pt idx="73">
                  <c:v>1581.249</c:v>
                </c:pt>
                <c:pt idx="74">
                  <c:v>1689.36</c:v>
                </c:pt>
                <c:pt idx="75">
                  <c:v>1627.3789999999999</c:v>
                </c:pt>
                <c:pt idx="76">
                  <c:v>1650.2080000000001</c:v>
                </c:pt>
                <c:pt idx="77">
                  <c:v>1744.9359999999999</c:v>
                </c:pt>
                <c:pt idx="78">
                  <c:v>1585.2550000000001</c:v>
                </c:pt>
                <c:pt idx="79">
                  <c:v>1517.625</c:v>
                </c:pt>
                <c:pt idx="80">
                  <c:v>1488.125</c:v>
                </c:pt>
                <c:pt idx="81">
                  <c:v>1465.7669999999998</c:v>
                </c:pt>
                <c:pt idx="82">
                  <c:v>1613.6690000000001</c:v>
                </c:pt>
                <c:pt idx="83">
                  <c:v>1552.0360000000001</c:v>
                </c:pt>
                <c:pt idx="84">
                  <c:v>1575.5540000000001</c:v>
                </c:pt>
                <c:pt idx="85">
                  <c:v>1559.2350000000001</c:v>
                </c:pt>
                <c:pt idx="86">
                  <c:v>1231.2079707099067</c:v>
                </c:pt>
                <c:pt idx="87">
                  <c:v>1238.0377797953288</c:v>
                </c:pt>
                <c:pt idx="88">
                  <c:v>1323.9508830023872</c:v>
                </c:pt>
                <c:pt idx="89">
                  <c:v>1261.0398460455999</c:v>
                </c:pt>
                <c:pt idx="90">
                  <c:v>1453.0987744615343</c:v>
                </c:pt>
                <c:pt idx="91">
                  <c:v>1468.0471550326879</c:v>
                </c:pt>
                <c:pt idx="92">
                  <c:v>1488.0523527323403</c:v>
                </c:pt>
                <c:pt idx="93">
                  <c:v>1479.0769874403213</c:v>
                </c:pt>
                <c:pt idx="94">
                  <c:v>1422.0644844292535</c:v>
                </c:pt>
                <c:pt idx="95">
                  <c:v>1432.0126109686958</c:v>
                </c:pt>
                <c:pt idx="96">
                  <c:v>1662.3707243075901</c:v>
                </c:pt>
                <c:pt idx="97">
                  <c:v>1756.0871350809734</c:v>
                </c:pt>
                <c:pt idx="98">
                  <c:v>1738.711043487549</c:v>
                </c:pt>
                <c:pt idx="99">
                  <c:v>1573.1704486083984</c:v>
                </c:pt>
                <c:pt idx="100">
                  <c:v>1395.474960401747</c:v>
                </c:pt>
                <c:pt idx="101">
                  <c:v>1451.8301218329534</c:v>
                </c:pt>
                <c:pt idx="102">
                  <c:v>1590.0931051974826</c:v>
                </c:pt>
                <c:pt idx="103">
                  <c:v>1349.3347689649795</c:v>
                </c:pt>
                <c:pt idx="104">
                  <c:v>1141.7001560736762</c:v>
                </c:pt>
                <c:pt idx="105">
                  <c:v>1471.133260990284</c:v>
                </c:pt>
                <c:pt idx="106">
                  <c:v>1460.9077072516548</c:v>
                </c:pt>
                <c:pt idx="107">
                  <c:v>1603.1828565131293</c:v>
                </c:pt>
                <c:pt idx="108">
                  <c:v>1421.0248316040038</c:v>
                </c:pt>
                <c:pt idx="109">
                  <c:v>1366.395</c:v>
                </c:pt>
                <c:pt idx="110">
                  <c:v>1303.9359999999999</c:v>
                </c:pt>
                <c:pt idx="111">
                  <c:v>1540.873</c:v>
                </c:pt>
                <c:pt idx="112">
                  <c:v>1505.182</c:v>
                </c:pt>
                <c:pt idx="113">
                  <c:v>1510.5609999999999</c:v>
                </c:pt>
                <c:pt idx="114">
                  <c:v>1416.3919999999998</c:v>
                </c:pt>
                <c:pt idx="115">
                  <c:v>1505.6559999999999</c:v>
                </c:pt>
                <c:pt idx="116">
                  <c:v>1652.9640000000002</c:v>
                </c:pt>
                <c:pt idx="117">
                  <c:v>1577.7570000000001</c:v>
                </c:pt>
                <c:pt idx="118">
                  <c:v>1520.5720000000001</c:v>
                </c:pt>
                <c:pt idx="119">
                  <c:v>1640.1260000000002</c:v>
                </c:pt>
                <c:pt idx="120">
                  <c:v>1965.8449999999998</c:v>
                </c:pt>
                <c:pt idx="121">
                  <c:v>1752.2559999999999</c:v>
                </c:pt>
                <c:pt idx="122">
                  <c:v>1685.519</c:v>
                </c:pt>
                <c:pt idx="123">
                  <c:v>1476.37</c:v>
                </c:pt>
                <c:pt idx="124">
                  <c:v>1483.5549999999998</c:v>
                </c:pt>
                <c:pt idx="125">
                  <c:v>1459.2440000000001</c:v>
                </c:pt>
                <c:pt idx="126">
                  <c:v>1546.2090000000001</c:v>
                </c:pt>
                <c:pt idx="127">
                  <c:v>1343.7239999999999</c:v>
                </c:pt>
                <c:pt idx="128">
                  <c:v>1467.18</c:v>
                </c:pt>
                <c:pt idx="129">
                  <c:v>1458.6279999999999</c:v>
                </c:pt>
                <c:pt idx="130">
                  <c:v>1374.761</c:v>
                </c:pt>
                <c:pt idx="131">
                  <c:v>1229.229</c:v>
                </c:pt>
                <c:pt idx="132">
                  <c:v>1409.4069999999999</c:v>
                </c:pt>
                <c:pt idx="133">
                  <c:v>1404.1750000000002</c:v>
                </c:pt>
                <c:pt idx="134">
                  <c:v>1267.1210000000001</c:v>
                </c:pt>
                <c:pt idx="135">
                  <c:v>1328.4169999999999</c:v>
                </c:pt>
                <c:pt idx="136">
                  <c:v>1308.922</c:v>
                </c:pt>
                <c:pt idx="137">
                  <c:v>1463.1369999999999</c:v>
                </c:pt>
                <c:pt idx="138">
                  <c:v>1434.548</c:v>
                </c:pt>
                <c:pt idx="139">
                  <c:v>1376.5300000000002</c:v>
                </c:pt>
                <c:pt idx="140">
                  <c:v>1521.5129999999999</c:v>
                </c:pt>
                <c:pt idx="141">
                  <c:v>1567.0439999999999</c:v>
                </c:pt>
                <c:pt idx="142">
                  <c:v>1692.8489999999999</c:v>
                </c:pt>
                <c:pt idx="143">
                  <c:v>1486.046</c:v>
                </c:pt>
                <c:pt idx="144">
                  <c:v>1472.0910000000001</c:v>
                </c:pt>
                <c:pt idx="145">
                  <c:v>1633.6709999999998</c:v>
                </c:pt>
                <c:pt idx="146">
                  <c:v>1627.269</c:v>
                </c:pt>
                <c:pt idx="147">
                  <c:v>1163.6410000000001</c:v>
                </c:pt>
                <c:pt idx="148">
                  <c:v>1568.41</c:v>
                </c:pt>
                <c:pt idx="149">
                  <c:v>1859.8899999999999</c:v>
                </c:pt>
                <c:pt idx="150">
                  <c:v>1913.855</c:v>
                </c:pt>
                <c:pt idx="151">
                  <c:v>1704.752</c:v>
                </c:pt>
                <c:pt idx="152">
                  <c:v>1256.0539999999999</c:v>
                </c:pt>
                <c:pt idx="153">
                  <c:v>1539.2860000000001</c:v>
                </c:pt>
                <c:pt idx="154">
                  <c:v>1564.567</c:v>
                </c:pt>
                <c:pt idx="155">
                  <c:v>1581.519</c:v>
                </c:pt>
                <c:pt idx="156">
                  <c:v>1487.2079999999999</c:v>
                </c:pt>
                <c:pt idx="157">
                  <c:v>1649.5340000000001</c:v>
                </c:pt>
                <c:pt idx="158">
                  <c:v>1628.3389999999999</c:v>
                </c:pt>
                <c:pt idx="159">
                  <c:v>1709.2920000000001</c:v>
                </c:pt>
                <c:pt idx="160">
                  <c:v>1695.8879999999999</c:v>
                </c:pt>
                <c:pt idx="161">
                  <c:v>1505.9559999999999</c:v>
                </c:pt>
                <c:pt idx="162">
                  <c:v>1534.116</c:v>
                </c:pt>
                <c:pt idx="163">
                  <c:v>1669.5520000000001</c:v>
                </c:pt>
                <c:pt idx="164">
                  <c:v>1639.319</c:v>
                </c:pt>
                <c:pt idx="165">
                  <c:v>1525.2800000000002</c:v>
                </c:pt>
                <c:pt idx="166">
                  <c:v>1388.1079999999999</c:v>
                </c:pt>
                <c:pt idx="167">
                  <c:v>1477.3590000000002</c:v>
                </c:pt>
                <c:pt idx="168">
                  <c:v>1578.3969999999999</c:v>
                </c:pt>
                <c:pt idx="169">
                  <c:v>1544.8220000000001</c:v>
                </c:pt>
                <c:pt idx="170">
                  <c:v>1783.9639999999999</c:v>
                </c:pt>
                <c:pt idx="171">
                  <c:v>1692.6019999999999</c:v>
                </c:pt>
                <c:pt idx="172">
                  <c:v>1607.1320000000001</c:v>
                </c:pt>
                <c:pt idx="173">
                  <c:v>1533.53</c:v>
                </c:pt>
                <c:pt idx="174">
                  <c:v>1397.0710000000001</c:v>
                </c:pt>
                <c:pt idx="175">
                  <c:v>1463.0129999999999</c:v>
                </c:pt>
                <c:pt idx="176">
                  <c:v>1435.9490000000001</c:v>
                </c:pt>
                <c:pt idx="177">
                  <c:v>1466.1689999999999</c:v>
                </c:pt>
                <c:pt idx="178">
                  <c:v>1364.5129999999999</c:v>
                </c:pt>
                <c:pt idx="179">
                  <c:v>1230.018</c:v>
                </c:pt>
                <c:pt idx="180">
                  <c:v>1556.7950000000001</c:v>
                </c:pt>
                <c:pt idx="181">
                  <c:v>1663.203</c:v>
                </c:pt>
                <c:pt idx="182">
                  <c:v>1547.7249999999999</c:v>
                </c:pt>
                <c:pt idx="183">
                  <c:v>1672.3590000000002</c:v>
                </c:pt>
                <c:pt idx="184">
                  <c:v>1599.201</c:v>
                </c:pt>
                <c:pt idx="185">
                  <c:v>1600.056</c:v>
                </c:pt>
                <c:pt idx="186">
                  <c:v>1736.6410000000001</c:v>
                </c:pt>
                <c:pt idx="187">
                  <c:v>1541.241</c:v>
                </c:pt>
                <c:pt idx="188">
                  <c:v>1481.0540000000001</c:v>
                </c:pt>
                <c:pt idx="189">
                  <c:v>1421.088</c:v>
                </c:pt>
                <c:pt idx="190">
                  <c:v>1429.5500000000002</c:v>
                </c:pt>
                <c:pt idx="191">
                  <c:v>1600.029</c:v>
                </c:pt>
                <c:pt idx="192">
                  <c:v>1510.62</c:v>
                </c:pt>
                <c:pt idx="193">
                  <c:v>1532.357</c:v>
                </c:pt>
                <c:pt idx="194">
                  <c:v>1487.347</c:v>
                </c:pt>
                <c:pt idx="195">
                  <c:v>1178.8935568339029</c:v>
                </c:pt>
                <c:pt idx="196">
                  <c:v>1200.3269450887044</c:v>
                </c:pt>
                <c:pt idx="197">
                  <c:v>1305.2289165208604</c:v>
                </c:pt>
                <c:pt idx="198">
                  <c:v>1216.2463378940158</c:v>
                </c:pt>
                <c:pt idx="199">
                  <c:v>1406.557543270535</c:v>
                </c:pt>
                <c:pt idx="200">
                  <c:v>1431.0724556579592</c:v>
                </c:pt>
                <c:pt idx="201">
                  <c:v>1443.7195603230793</c:v>
                </c:pt>
                <c:pt idx="202">
                  <c:v>1442.6991343688965</c:v>
                </c:pt>
                <c:pt idx="203">
                  <c:v>1378.7435276217989</c:v>
                </c:pt>
                <c:pt idx="204">
                  <c:v>1385.5341080661349</c:v>
                </c:pt>
                <c:pt idx="205">
                  <c:v>1636.678349826389</c:v>
                </c:pt>
                <c:pt idx="206">
                  <c:v>1733.0250495266384</c:v>
                </c:pt>
                <c:pt idx="207">
                  <c:v>1686.3779333400021</c:v>
                </c:pt>
                <c:pt idx="208">
                  <c:v>1525.4751613803442</c:v>
                </c:pt>
                <c:pt idx="209">
                  <c:v>1338.4718050706651</c:v>
                </c:pt>
                <c:pt idx="210">
                  <c:v>1421.2963876037597</c:v>
                </c:pt>
                <c:pt idx="211">
                  <c:v>1570.2518056640624</c:v>
                </c:pt>
                <c:pt idx="212">
                  <c:v>1283.5010214572483</c:v>
                </c:pt>
                <c:pt idx="213">
                  <c:v>1081.6149671868218</c:v>
                </c:pt>
                <c:pt idx="214">
                  <c:v>1414.2871322592275</c:v>
                </c:pt>
                <c:pt idx="215">
                  <c:v>1434.719219933404</c:v>
                </c:pt>
                <c:pt idx="216">
                  <c:v>1564.4318731994629</c:v>
                </c:pt>
                <c:pt idx="217">
                  <c:v>1368.1988422648112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29-4693-A02C-800F026F4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327232"/>
        <c:axId val="953327560"/>
      </c:scatterChart>
      <c:valAx>
        <c:axId val="95332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560"/>
        <c:crosses val="autoZero"/>
        <c:crossBetween val="midCat"/>
      </c:valAx>
      <c:valAx>
        <c:axId val="95332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2496500437445323E-2"/>
                  <c:y val="0.131027996500437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'Sensitivity Jan AM'!$F$2:$F$219</c:f>
              <c:numCache>
                <c:formatCode>General</c:formatCode>
                <c:ptCount val="218"/>
                <c:pt idx="1">
                  <c:v>-1.5</c:v>
                </c:pt>
                <c:pt idx="2">
                  <c:v>-12.3</c:v>
                </c:pt>
                <c:pt idx="3">
                  <c:v>-3.3</c:v>
                </c:pt>
                <c:pt idx="4">
                  <c:v>-2.7</c:v>
                </c:pt>
                <c:pt idx="5">
                  <c:v>-3.8</c:v>
                </c:pt>
                <c:pt idx="6">
                  <c:v>9</c:v>
                </c:pt>
                <c:pt idx="7">
                  <c:v>-4.5999999999999996</c:v>
                </c:pt>
                <c:pt idx="8">
                  <c:v>0.2</c:v>
                </c:pt>
                <c:pt idx="9">
                  <c:v>-6</c:v>
                </c:pt>
                <c:pt idx="10">
                  <c:v>-9.4</c:v>
                </c:pt>
                <c:pt idx="11">
                  <c:v>-3.5</c:v>
                </c:pt>
                <c:pt idx="12">
                  <c:v>-7.1</c:v>
                </c:pt>
                <c:pt idx="13">
                  <c:v>-5.8</c:v>
                </c:pt>
                <c:pt idx="14">
                  <c:v>-6.7</c:v>
                </c:pt>
                <c:pt idx="15">
                  <c:v>-9</c:v>
                </c:pt>
                <c:pt idx="16">
                  <c:v>-6.4</c:v>
                </c:pt>
                <c:pt idx="17">
                  <c:v>0</c:v>
                </c:pt>
                <c:pt idx="18">
                  <c:v>4.9000000000000004</c:v>
                </c:pt>
                <c:pt idx="19">
                  <c:v>-6</c:v>
                </c:pt>
                <c:pt idx="20">
                  <c:v>1.5</c:v>
                </c:pt>
                <c:pt idx="22">
                  <c:v>-9.5</c:v>
                </c:pt>
                <c:pt idx="23">
                  <c:v>3.5999999999999996</c:v>
                </c:pt>
                <c:pt idx="24">
                  <c:v>3.3</c:v>
                </c:pt>
                <c:pt idx="25">
                  <c:v>2.4</c:v>
                </c:pt>
                <c:pt idx="26">
                  <c:v>-15.4</c:v>
                </c:pt>
                <c:pt idx="27">
                  <c:v>-14.1</c:v>
                </c:pt>
                <c:pt idx="28">
                  <c:v>2.9</c:v>
                </c:pt>
                <c:pt idx="29">
                  <c:v>1.7</c:v>
                </c:pt>
                <c:pt idx="30">
                  <c:v>8</c:v>
                </c:pt>
                <c:pt idx="31">
                  <c:v>-13.2</c:v>
                </c:pt>
                <c:pt idx="32">
                  <c:v>-0.1</c:v>
                </c:pt>
                <c:pt idx="33">
                  <c:v>-9.6999999999999993</c:v>
                </c:pt>
                <c:pt idx="34">
                  <c:v>-2.2999999999999998</c:v>
                </c:pt>
                <c:pt idx="35">
                  <c:v>-0.3</c:v>
                </c:pt>
                <c:pt idx="36">
                  <c:v>-3</c:v>
                </c:pt>
                <c:pt idx="37">
                  <c:v>-2.4</c:v>
                </c:pt>
                <c:pt idx="38">
                  <c:v>5.2</c:v>
                </c:pt>
                <c:pt idx="39">
                  <c:v>1.8</c:v>
                </c:pt>
                <c:pt idx="40">
                  <c:v>1</c:v>
                </c:pt>
                <c:pt idx="41">
                  <c:v>-2.9</c:v>
                </c:pt>
                <c:pt idx="42">
                  <c:v>-2.6</c:v>
                </c:pt>
                <c:pt idx="44">
                  <c:v>-12.4</c:v>
                </c:pt>
                <c:pt idx="45">
                  <c:v>-11.4</c:v>
                </c:pt>
                <c:pt idx="46">
                  <c:v>-0.6</c:v>
                </c:pt>
                <c:pt idx="47">
                  <c:v>1.7</c:v>
                </c:pt>
                <c:pt idx="48">
                  <c:v>0</c:v>
                </c:pt>
                <c:pt idx="49">
                  <c:v>1.8</c:v>
                </c:pt>
                <c:pt idx="50">
                  <c:v>-6.7</c:v>
                </c:pt>
                <c:pt idx="51">
                  <c:v>3.7</c:v>
                </c:pt>
                <c:pt idx="52">
                  <c:v>7.8</c:v>
                </c:pt>
                <c:pt idx="53">
                  <c:v>-6.3</c:v>
                </c:pt>
                <c:pt idx="54">
                  <c:v>-4.4000000000000004</c:v>
                </c:pt>
                <c:pt idx="55">
                  <c:v>-5.0999999999999996</c:v>
                </c:pt>
                <c:pt idx="56">
                  <c:v>-1.1000000000000001</c:v>
                </c:pt>
                <c:pt idx="57">
                  <c:v>-8.3000000000000007</c:v>
                </c:pt>
                <c:pt idx="58">
                  <c:v>-8.1999999999999993</c:v>
                </c:pt>
                <c:pt idx="59">
                  <c:v>-8.1999999999999993</c:v>
                </c:pt>
                <c:pt idx="60">
                  <c:v>5.7</c:v>
                </c:pt>
                <c:pt idx="61">
                  <c:v>-6.9</c:v>
                </c:pt>
                <c:pt idx="62">
                  <c:v>-10.9</c:v>
                </c:pt>
                <c:pt idx="63">
                  <c:v>-0.7</c:v>
                </c:pt>
                <c:pt idx="64">
                  <c:v>-6</c:v>
                </c:pt>
                <c:pt idx="65">
                  <c:v>-10</c:v>
                </c:pt>
                <c:pt idx="67">
                  <c:v>-8.8000000000000007</c:v>
                </c:pt>
                <c:pt idx="68">
                  <c:v>-11.6</c:v>
                </c:pt>
                <c:pt idx="69">
                  <c:v>-4.2</c:v>
                </c:pt>
                <c:pt idx="70">
                  <c:v>-5.2</c:v>
                </c:pt>
                <c:pt idx="71">
                  <c:v>-8.5</c:v>
                </c:pt>
                <c:pt idx="72">
                  <c:v>1.5</c:v>
                </c:pt>
                <c:pt idx="73">
                  <c:v>1.1000000000000001</c:v>
                </c:pt>
                <c:pt idx="74">
                  <c:v>-2.1</c:v>
                </c:pt>
                <c:pt idx="75">
                  <c:v>-12.2</c:v>
                </c:pt>
                <c:pt idx="76">
                  <c:v>-9</c:v>
                </c:pt>
                <c:pt idx="77">
                  <c:v>-6.1</c:v>
                </c:pt>
                <c:pt idx="78">
                  <c:v>-6.5</c:v>
                </c:pt>
                <c:pt idx="79">
                  <c:v>-12.6</c:v>
                </c:pt>
                <c:pt idx="80">
                  <c:v>2.1</c:v>
                </c:pt>
                <c:pt idx="81">
                  <c:v>-9.6</c:v>
                </c:pt>
                <c:pt idx="82">
                  <c:v>-9.6999999999999993</c:v>
                </c:pt>
                <c:pt idx="83">
                  <c:v>6.2</c:v>
                </c:pt>
                <c:pt idx="84">
                  <c:v>5.9</c:v>
                </c:pt>
                <c:pt idx="85">
                  <c:v>1.7</c:v>
                </c:pt>
                <c:pt idx="86">
                  <c:v>-10.4</c:v>
                </c:pt>
                <c:pt idx="87">
                  <c:v>0.1</c:v>
                </c:pt>
                <c:pt idx="88">
                  <c:v>-3</c:v>
                </c:pt>
                <c:pt idx="90">
                  <c:v>0.7</c:v>
                </c:pt>
                <c:pt idx="91">
                  <c:v>0.4</c:v>
                </c:pt>
                <c:pt idx="92">
                  <c:v>-6.2</c:v>
                </c:pt>
                <c:pt idx="93">
                  <c:v>-5</c:v>
                </c:pt>
                <c:pt idx="94">
                  <c:v>-0.1</c:v>
                </c:pt>
                <c:pt idx="95">
                  <c:v>-4.2</c:v>
                </c:pt>
                <c:pt idx="96">
                  <c:v>-11.8</c:v>
                </c:pt>
                <c:pt idx="97">
                  <c:v>-4.3</c:v>
                </c:pt>
                <c:pt idx="98">
                  <c:v>-0.4</c:v>
                </c:pt>
                <c:pt idx="99">
                  <c:v>-3.1</c:v>
                </c:pt>
                <c:pt idx="100">
                  <c:v>-5.0999999999999996</c:v>
                </c:pt>
                <c:pt idx="101">
                  <c:v>-7.6</c:v>
                </c:pt>
                <c:pt idx="102">
                  <c:v>-3.4</c:v>
                </c:pt>
                <c:pt idx="103">
                  <c:v>-11.4</c:v>
                </c:pt>
                <c:pt idx="104">
                  <c:v>-13.2</c:v>
                </c:pt>
                <c:pt idx="105">
                  <c:v>-1.8</c:v>
                </c:pt>
                <c:pt idx="106">
                  <c:v>-3.2</c:v>
                </c:pt>
                <c:pt idx="107">
                  <c:v>1.8</c:v>
                </c:pt>
                <c:pt idx="108">
                  <c:v>-1.2</c:v>
                </c:pt>
                <c:pt idx="109">
                  <c:v>-3.5</c:v>
                </c:pt>
                <c:pt idx="110">
                  <c:v>-7.9</c:v>
                </c:pt>
                <c:pt idx="111">
                  <c:v>-6.1</c:v>
                </c:pt>
                <c:pt idx="112">
                  <c:v>0</c:v>
                </c:pt>
                <c:pt idx="113">
                  <c:v>-1.5</c:v>
                </c:pt>
                <c:pt idx="114">
                  <c:v>-12.6</c:v>
                </c:pt>
                <c:pt idx="115">
                  <c:v>-3.5</c:v>
                </c:pt>
                <c:pt idx="116">
                  <c:v>-4.3</c:v>
                </c:pt>
                <c:pt idx="117">
                  <c:v>-4</c:v>
                </c:pt>
                <c:pt idx="118">
                  <c:v>8.1999999999999993</c:v>
                </c:pt>
                <c:pt idx="119">
                  <c:v>-4.8</c:v>
                </c:pt>
                <c:pt idx="120">
                  <c:v>1.3</c:v>
                </c:pt>
                <c:pt idx="121">
                  <c:v>-6.7</c:v>
                </c:pt>
                <c:pt idx="122">
                  <c:v>-9.3000000000000007</c:v>
                </c:pt>
                <c:pt idx="123">
                  <c:v>-3.5</c:v>
                </c:pt>
                <c:pt idx="124">
                  <c:v>-7.9</c:v>
                </c:pt>
                <c:pt idx="125">
                  <c:v>-5.5</c:v>
                </c:pt>
                <c:pt idx="126">
                  <c:v>-7.2</c:v>
                </c:pt>
                <c:pt idx="127">
                  <c:v>-8.9</c:v>
                </c:pt>
                <c:pt idx="128">
                  <c:v>-5.3</c:v>
                </c:pt>
                <c:pt idx="129">
                  <c:v>-0.2</c:v>
                </c:pt>
                <c:pt idx="130">
                  <c:v>4.9000000000000004</c:v>
                </c:pt>
                <c:pt idx="131">
                  <c:v>-6.1</c:v>
                </c:pt>
                <c:pt idx="132">
                  <c:v>1.2</c:v>
                </c:pt>
                <c:pt idx="133">
                  <c:v>-6</c:v>
                </c:pt>
                <c:pt idx="134">
                  <c:v>-6.2</c:v>
                </c:pt>
                <c:pt idx="135">
                  <c:v>4.5999999999999996</c:v>
                </c:pt>
                <c:pt idx="136">
                  <c:v>2.7</c:v>
                </c:pt>
                <c:pt idx="137">
                  <c:v>1.6</c:v>
                </c:pt>
                <c:pt idx="138">
                  <c:v>-15.8</c:v>
                </c:pt>
                <c:pt idx="139">
                  <c:v>-11.8</c:v>
                </c:pt>
                <c:pt idx="140">
                  <c:v>3.1</c:v>
                </c:pt>
                <c:pt idx="141">
                  <c:v>2.1</c:v>
                </c:pt>
                <c:pt idx="142">
                  <c:v>8</c:v>
                </c:pt>
                <c:pt idx="143">
                  <c:v>-13.4</c:v>
                </c:pt>
                <c:pt idx="144">
                  <c:v>-0.8</c:v>
                </c:pt>
                <c:pt idx="145">
                  <c:v>-9.6</c:v>
                </c:pt>
                <c:pt idx="146">
                  <c:v>-2.1</c:v>
                </c:pt>
                <c:pt idx="147">
                  <c:v>-0.7</c:v>
                </c:pt>
                <c:pt idx="148">
                  <c:v>-3.5</c:v>
                </c:pt>
                <c:pt idx="149">
                  <c:v>-1.7</c:v>
                </c:pt>
                <c:pt idx="150">
                  <c:v>5.7</c:v>
                </c:pt>
                <c:pt idx="151">
                  <c:v>1.8</c:v>
                </c:pt>
                <c:pt idx="152">
                  <c:v>0.9</c:v>
                </c:pt>
                <c:pt idx="153">
                  <c:v>-2.4</c:v>
                </c:pt>
                <c:pt idx="154">
                  <c:v>-2.8</c:v>
                </c:pt>
                <c:pt idx="155">
                  <c:v>-12.6</c:v>
                </c:pt>
                <c:pt idx="156">
                  <c:v>-12.6</c:v>
                </c:pt>
                <c:pt idx="157">
                  <c:v>-11.2</c:v>
                </c:pt>
                <c:pt idx="158">
                  <c:v>0.2</c:v>
                </c:pt>
                <c:pt idx="159">
                  <c:v>1.2</c:v>
                </c:pt>
                <c:pt idx="160">
                  <c:v>-0.4</c:v>
                </c:pt>
                <c:pt idx="161">
                  <c:v>1.5</c:v>
                </c:pt>
                <c:pt idx="162">
                  <c:v>-6.2</c:v>
                </c:pt>
                <c:pt idx="163">
                  <c:v>3.9</c:v>
                </c:pt>
                <c:pt idx="164">
                  <c:v>8.4</c:v>
                </c:pt>
                <c:pt idx="165">
                  <c:v>-6</c:v>
                </c:pt>
                <c:pt idx="166">
                  <c:v>-4.3</c:v>
                </c:pt>
                <c:pt idx="167">
                  <c:v>-5.0999999999999996</c:v>
                </c:pt>
                <c:pt idx="168">
                  <c:v>-1.4</c:v>
                </c:pt>
                <c:pt idx="169">
                  <c:v>-8.6999999999999993</c:v>
                </c:pt>
                <c:pt idx="170">
                  <c:v>-8.5</c:v>
                </c:pt>
                <c:pt idx="171">
                  <c:v>-7.7</c:v>
                </c:pt>
                <c:pt idx="172">
                  <c:v>5.3</c:v>
                </c:pt>
                <c:pt idx="173">
                  <c:v>-7.1</c:v>
                </c:pt>
                <c:pt idx="174">
                  <c:v>-11.1</c:v>
                </c:pt>
                <c:pt idx="175">
                  <c:v>-2.1</c:v>
                </c:pt>
                <c:pt idx="176">
                  <c:v>-5.5</c:v>
                </c:pt>
                <c:pt idx="177">
                  <c:v>-9.5</c:v>
                </c:pt>
                <c:pt idx="178">
                  <c:v>-0.7</c:v>
                </c:pt>
                <c:pt idx="179">
                  <c:v>-9.3000000000000007</c:v>
                </c:pt>
                <c:pt idx="180">
                  <c:v>-11.2</c:v>
                </c:pt>
                <c:pt idx="181">
                  <c:v>-0.7</c:v>
                </c:pt>
                <c:pt idx="182">
                  <c:v>-6.2</c:v>
                </c:pt>
                <c:pt idx="183">
                  <c:v>-8.1999999999999993</c:v>
                </c:pt>
                <c:pt idx="184">
                  <c:v>1.4</c:v>
                </c:pt>
                <c:pt idx="185">
                  <c:v>1.3</c:v>
                </c:pt>
                <c:pt idx="186">
                  <c:v>-2.2000000000000002</c:v>
                </c:pt>
                <c:pt idx="187">
                  <c:v>-13.4</c:v>
                </c:pt>
                <c:pt idx="188">
                  <c:v>-8.9</c:v>
                </c:pt>
                <c:pt idx="189">
                  <c:v>-5.9</c:v>
                </c:pt>
                <c:pt idx="190">
                  <c:v>-7.1</c:v>
                </c:pt>
                <c:pt idx="191">
                  <c:v>-12.3</c:v>
                </c:pt>
                <c:pt idx="192">
                  <c:v>1.5</c:v>
                </c:pt>
                <c:pt idx="193">
                  <c:v>-9.8000000000000007</c:v>
                </c:pt>
                <c:pt idx="194">
                  <c:v>-8.9</c:v>
                </c:pt>
                <c:pt idx="195">
                  <c:v>6.2</c:v>
                </c:pt>
                <c:pt idx="196">
                  <c:v>5.5</c:v>
                </c:pt>
                <c:pt idx="197">
                  <c:v>1.6</c:v>
                </c:pt>
                <c:pt idx="198">
                  <c:v>-10.7</c:v>
                </c:pt>
                <c:pt idx="199">
                  <c:v>0.2</c:v>
                </c:pt>
                <c:pt idx="200">
                  <c:v>-4.4000000000000004</c:v>
                </c:pt>
                <c:pt idx="201">
                  <c:v>2.1</c:v>
                </c:pt>
                <c:pt idx="202">
                  <c:v>0.4</c:v>
                </c:pt>
                <c:pt idx="203">
                  <c:v>0.6</c:v>
                </c:pt>
                <c:pt idx="204">
                  <c:v>-6.1</c:v>
                </c:pt>
                <c:pt idx="205">
                  <c:v>-0.8</c:v>
                </c:pt>
                <c:pt idx="206">
                  <c:v>-0.3</c:v>
                </c:pt>
                <c:pt idx="207">
                  <c:v>-3.9</c:v>
                </c:pt>
                <c:pt idx="208">
                  <c:v>-10.7</c:v>
                </c:pt>
                <c:pt idx="209">
                  <c:v>-4.3</c:v>
                </c:pt>
                <c:pt idx="210">
                  <c:v>-0.5</c:v>
                </c:pt>
                <c:pt idx="211">
                  <c:v>-3.2</c:v>
                </c:pt>
                <c:pt idx="212">
                  <c:v>-5</c:v>
                </c:pt>
                <c:pt idx="213">
                  <c:v>-8</c:v>
                </c:pt>
                <c:pt idx="214">
                  <c:v>-3.5</c:v>
                </c:pt>
                <c:pt idx="215">
                  <c:v>-12.4</c:v>
                </c:pt>
                <c:pt idx="216">
                  <c:v>-13.9</c:v>
                </c:pt>
                <c:pt idx="217">
                  <c:v>-1.2</c:v>
                </c:pt>
              </c:numCache>
            </c:numRef>
          </c:xVal>
          <c:yVal>
            <c:numRef>
              <c:f>'Sensitivity Jan AM'!$G$2:$G$219</c:f>
              <c:numCache>
                <c:formatCode>General</c:formatCode>
                <c:ptCount val="218"/>
                <c:pt idx="1">
                  <c:v>1380.152</c:v>
                </c:pt>
                <c:pt idx="2">
                  <c:v>1606.0029999999999</c:v>
                </c:pt>
                <c:pt idx="3">
                  <c:v>1576.8109999999999</c:v>
                </c:pt>
                <c:pt idx="4">
                  <c:v>1488.9190000000001</c:v>
                </c:pt>
                <c:pt idx="5">
                  <c:v>1475.096</c:v>
                </c:pt>
                <c:pt idx="6">
                  <c:v>1239.27</c:v>
                </c:pt>
                <c:pt idx="7">
                  <c:v>1475.2170000000001</c:v>
                </c:pt>
                <c:pt idx="8">
                  <c:v>1291.1990000000001</c:v>
                </c:pt>
                <c:pt idx="9">
                  <c:v>1511.2719999999999</c:v>
                </c:pt>
                <c:pt idx="10">
                  <c:v>1624.13</c:v>
                </c:pt>
                <c:pt idx="11">
                  <c:v>1406.06</c:v>
                </c:pt>
                <c:pt idx="12">
                  <c:v>1529.373</c:v>
                </c:pt>
                <c:pt idx="13">
                  <c:v>1572.3969999999999</c:v>
                </c:pt>
                <c:pt idx="14">
                  <c:v>1545.5720000000001</c:v>
                </c:pt>
                <c:pt idx="15">
                  <c:v>1567.8820000000001</c:v>
                </c:pt>
                <c:pt idx="16">
                  <c:v>1554.4010000000001</c:v>
                </c:pt>
                <c:pt idx="17">
                  <c:v>1555.1659999999999</c:v>
                </c:pt>
                <c:pt idx="18">
                  <c:v>1236.8910000000001</c:v>
                </c:pt>
                <c:pt idx="19">
                  <c:v>1495.462</c:v>
                </c:pt>
                <c:pt idx="20">
                  <c:v>1302.9960000000001</c:v>
                </c:pt>
                <c:pt idx="22">
                  <c:v>1472.79</c:v>
                </c:pt>
                <c:pt idx="23">
                  <c:v>1341.096</c:v>
                </c:pt>
                <c:pt idx="24">
                  <c:v>1250.067</c:v>
                </c:pt>
                <c:pt idx="25">
                  <c:v>1366.0430000000001</c:v>
                </c:pt>
                <c:pt idx="26">
                  <c:v>1714.999</c:v>
                </c:pt>
                <c:pt idx="27">
                  <c:v>1813.0450000000001</c:v>
                </c:pt>
                <c:pt idx="28">
                  <c:v>1431.671</c:v>
                </c:pt>
                <c:pt idx="29">
                  <c:v>1358.838</c:v>
                </c:pt>
                <c:pt idx="30">
                  <c:v>1155.26</c:v>
                </c:pt>
                <c:pt idx="31">
                  <c:v>1729.2860000000001</c:v>
                </c:pt>
                <c:pt idx="32">
                  <c:v>1451.393</c:v>
                </c:pt>
                <c:pt idx="33">
                  <c:v>1631.9010000000001</c:v>
                </c:pt>
                <c:pt idx="34">
                  <c:v>1490.4480000000001</c:v>
                </c:pt>
                <c:pt idx="35">
                  <c:v>1402.3630000000001</c:v>
                </c:pt>
                <c:pt idx="36">
                  <c:v>1451.2760000000001</c:v>
                </c:pt>
                <c:pt idx="37">
                  <c:v>1432.335</c:v>
                </c:pt>
                <c:pt idx="38">
                  <c:v>1274.23</c:v>
                </c:pt>
                <c:pt idx="39">
                  <c:v>1307.9839999999999</c:v>
                </c:pt>
                <c:pt idx="40">
                  <c:v>1293.4490000000001</c:v>
                </c:pt>
                <c:pt idx="41">
                  <c:v>1424.366</c:v>
                </c:pt>
                <c:pt idx="42">
                  <c:v>1415.644</c:v>
                </c:pt>
                <c:pt idx="44">
                  <c:v>1638.095</c:v>
                </c:pt>
                <c:pt idx="45">
                  <c:v>1775.6030000000001</c:v>
                </c:pt>
                <c:pt idx="46">
                  <c:v>1471.498</c:v>
                </c:pt>
                <c:pt idx="47">
                  <c:v>1094.6589999999999</c:v>
                </c:pt>
                <c:pt idx="48">
                  <c:v>1667.4660000000001</c:v>
                </c:pt>
                <c:pt idx="49">
                  <c:v>1413.2660000000001</c:v>
                </c:pt>
                <c:pt idx="50">
                  <c:v>1615.0729999999999</c:v>
                </c:pt>
                <c:pt idx="51">
                  <c:v>1463.239</c:v>
                </c:pt>
                <c:pt idx="52">
                  <c:v>1216.4299999999998</c:v>
                </c:pt>
                <c:pt idx="53">
                  <c:v>1560.595</c:v>
                </c:pt>
                <c:pt idx="54">
                  <c:v>1501.9939999999999</c:v>
                </c:pt>
                <c:pt idx="55">
                  <c:v>1533.9269999999999</c:v>
                </c:pt>
                <c:pt idx="56">
                  <c:v>1409.6390000000001</c:v>
                </c:pt>
                <c:pt idx="57">
                  <c:v>1580.3490000000002</c:v>
                </c:pt>
                <c:pt idx="58">
                  <c:v>1579.347</c:v>
                </c:pt>
                <c:pt idx="59">
                  <c:v>1596.1760000000002</c:v>
                </c:pt>
                <c:pt idx="60">
                  <c:v>1223.4189999999999</c:v>
                </c:pt>
                <c:pt idx="61">
                  <c:v>1550.0709999999999</c:v>
                </c:pt>
                <c:pt idx="62">
                  <c:v>1683.9080000000001</c:v>
                </c:pt>
                <c:pt idx="63">
                  <c:v>1384.3720000000001</c:v>
                </c:pt>
                <c:pt idx="64">
                  <c:v>1481.566</c:v>
                </c:pt>
                <c:pt idx="65">
                  <c:v>1632.29</c:v>
                </c:pt>
                <c:pt idx="67">
                  <c:v>1561.5340000000001</c:v>
                </c:pt>
                <c:pt idx="68">
                  <c:v>1746.2239999999999</c:v>
                </c:pt>
                <c:pt idx="69">
                  <c:v>1546.9190000000001</c:v>
                </c:pt>
                <c:pt idx="70">
                  <c:v>1540.5030000000002</c:v>
                </c:pt>
                <c:pt idx="71">
                  <c:v>1671.5630000000001</c:v>
                </c:pt>
                <c:pt idx="72">
                  <c:v>1408.8970000000002</c:v>
                </c:pt>
                <c:pt idx="73">
                  <c:v>1371.2520000000002</c:v>
                </c:pt>
                <c:pt idx="74">
                  <c:v>1452.87</c:v>
                </c:pt>
                <c:pt idx="75">
                  <c:v>1784.173</c:v>
                </c:pt>
                <c:pt idx="76">
                  <c:v>1683.549</c:v>
                </c:pt>
                <c:pt idx="77">
                  <c:v>1633.854</c:v>
                </c:pt>
                <c:pt idx="78">
                  <c:v>1575.49</c:v>
                </c:pt>
                <c:pt idx="79">
                  <c:v>1792.8310000000001</c:v>
                </c:pt>
                <c:pt idx="80">
                  <c:v>1273.896</c:v>
                </c:pt>
                <c:pt idx="81">
                  <c:v>1665.3150000000001</c:v>
                </c:pt>
                <c:pt idx="82">
                  <c:v>1753.3510000000001</c:v>
                </c:pt>
                <c:pt idx="83">
                  <c:v>1330.82</c:v>
                </c:pt>
                <c:pt idx="84">
                  <c:v>1133.4940000000001</c:v>
                </c:pt>
                <c:pt idx="85">
                  <c:v>1315.905</c:v>
                </c:pt>
                <c:pt idx="86">
                  <c:v>1635.9490000000001</c:v>
                </c:pt>
                <c:pt idx="87">
                  <c:v>1478.963</c:v>
                </c:pt>
                <c:pt idx="88">
                  <c:v>1518.7540000000001</c:v>
                </c:pt>
                <c:pt idx="90">
                  <c:v>1289.1869999999999</c:v>
                </c:pt>
                <c:pt idx="91">
                  <c:v>1294.943</c:v>
                </c:pt>
                <c:pt idx="92">
                  <c:v>1522.827</c:v>
                </c:pt>
                <c:pt idx="93">
                  <c:v>1513.635</c:v>
                </c:pt>
                <c:pt idx="94">
                  <c:v>1388.2139999999999</c:v>
                </c:pt>
                <c:pt idx="95">
                  <c:v>1509.2199999999998</c:v>
                </c:pt>
                <c:pt idx="96">
                  <c:v>1708.6509999999998</c:v>
                </c:pt>
                <c:pt idx="97">
                  <c:v>1523.6990000000001</c:v>
                </c:pt>
                <c:pt idx="98">
                  <c:v>1506.806</c:v>
                </c:pt>
                <c:pt idx="99">
                  <c:v>1534.5249999999999</c:v>
                </c:pt>
                <c:pt idx="100">
                  <c:v>1516.2280000000001</c:v>
                </c:pt>
                <c:pt idx="101">
                  <c:v>1645.027</c:v>
                </c:pt>
                <c:pt idx="102">
                  <c:v>1538.9509999999998</c:v>
                </c:pt>
                <c:pt idx="103">
                  <c:v>1742.6120000000001</c:v>
                </c:pt>
                <c:pt idx="104">
                  <c:v>1857.2359999999999</c:v>
                </c:pt>
                <c:pt idx="105">
                  <c:v>1613.2150000000001</c:v>
                </c:pt>
                <c:pt idx="106">
                  <c:v>1480.1779999999999</c:v>
                </c:pt>
                <c:pt idx="107">
                  <c:v>1317.2250000000001</c:v>
                </c:pt>
                <c:pt idx="108">
                  <c:v>1399.2459999999999</c:v>
                </c:pt>
                <c:pt idx="109">
                  <c:v>1478.8400000000001</c:v>
                </c:pt>
                <c:pt idx="110">
                  <c:v>1673.171</c:v>
                </c:pt>
                <c:pt idx="111">
                  <c:v>1666.404</c:v>
                </c:pt>
                <c:pt idx="112">
                  <c:v>1129.8510000000001</c:v>
                </c:pt>
                <c:pt idx="113">
                  <c:v>1405.1579999999999</c:v>
                </c:pt>
                <c:pt idx="114">
                  <c:v>1641.415</c:v>
                </c:pt>
                <c:pt idx="115">
                  <c:v>1555.2940000000001</c:v>
                </c:pt>
                <c:pt idx="116">
                  <c:v>1497.9960000000001</c:v>
                </c:pt>
                <c:pt idx="117">
                  <c:v>1501.7829999999999</c:v>
                </c:pt>
                <c:pt idx="118">
                  <c:v>1245.432</c:v>
                </c:pt>
                <c:pt idx="119">
                  <c:v>1491.5709999999999</c:v>
                </c:pt>
                <c:pt idx="120">
                  <c:v>1337.6130000000001</c:v>
                </c:pt>
                <c:pt idx="121">
                  <c:v>1545.623</c:v>
                </c:pt>
                <c:pt idx="122">
                  <c:v>1630.2090000000001</c:v>
                </c:pt>
                <c:pt idx="123">
                  <c:v>1433.279</c:v>
                </c:pt>
                <c:pt idx="124">
                  <c:v>1550.4690000000001</c:v>
                </c:pt>
                <c:pt idx="125">
                  <c:v>1568.193</c:v>
                </c:pt>
                <c:pt idx="126">
                  <c:v>1558.8130000000001</c:v>
                </c:pt>
                <c:pt idx="127">
                  <c:v>1596.4159999999999</c:v>
                </c:pt>
                <c:pt idx="128">
                  <c:v>1575.1559999999999</c:v>
                </c:pt>
                <c:pt idx="129">
                  <c:v>1542.925</c:v>
                </c:pt>
                <c:pt idx="130">
                  <c:v>1252.268</c:v>
                </c:pt>
                <c:pt idx="131">
                  <c:v>1479.5</c:v>
                </c:pt>
                <c:pt idx="132">
                  <c:v>1345.441</c:v>
                </c:pt>
                <c:pt idx="133">
                  <c:v>1303.175</c:v>
                </c:pt>
                <c:pt idx="134">
                  <c:v>1500.5419999999999</c:v>
                </c:pt>
                <c:pt idx="135">
                  <c:v>1377.8979999999999</c:v>
                </c:pt>
                <c:pt idx="136">
                  <c:v>1293.9859999999999</c:v>
                </c:pt>
                <c:pt idx="137">
                  <c:v>1413.9349999999999</c:v>
                </c:pt>
                <c:pt idx="138">
                  <c:v>1750.44</c:v>
                </c:pt>
                <c:pt idx="139">
                  <c:v>1814.356</c:v>
                </c:pt>
                <c:pt idx="140">
                  <c:v>1453.4690000000001</c:v>
                </c:pt>
                <c:pt idx="141">
                  <c:v>1368.5450000000001</c:v>
                </c:pt>
                <c:pt idx="142">
                  <c:v>1174.4000000000001</c:v>
                </c:pt>
                <c:pt idx="143">
                  <c:v>1751.441</c:v>
                </c:pt>
                <c:pt idx="144">
                  <c:v>1476.586</c:v>
                </c:pt>
                <c:pt idx="145">
                  <c:v>1661.3230000000001</c:v>
                </c:pt>
                <c:pt idx="146">
                  <c:v>1510.2180000000001</c:v>
                </c:pt>
                <c:pt idx="147">
                  <c:v>1427.3019999999999</c:v>
                </c:pt>
                <c:pt idx="148">
                  <c:v>1478.2049999999999</c:v>
                </c:pt>
                <c:pt idx="149">
                  <c:v>1470.9859999999999</c:v>
                </c:pt>
                <c:pt idx="150">
                  <c:v>1294.9159999999999</c:v>
                </c:pt>
                <c:pt idx="151">
                  <c:v>1323.0309999999999</c:v>
                </c:pt>
                <c:pt idx="152">
                  <c:v>1337.0170000000001</c:v>
                </c:pt>
                <c:pt idx="153">
                  <c:v>1448.2550000000001</c:v>
                </c:pt>
                <c:pt idx="154">
                  <c:v>1449.5050000000001</c:v>
                </c:pt>
                <c:pt idx="155">
                  <c:v>1575.191</c:v>
                </c:pt>
                <c:pt idx="156">
                  <c:v>1705.8920000000001</c:v>
                </c:pt>
                <c:pt idx="157">
                  <c:v>1793.3309999999999</c:v>
                </c:pt>
                <c:pt idx="158">
                  <c:v>1526.308</c:v>
                </c:pt>
                <c:pt idx="159">
                  <c:v>1182.135</c:v>
                </c:pt>
                <c:pt idx="160">
                  <c:v>1692.9549999999999</c:v>
                </c:pt>
                <c:pt idx="161">
                  <c:v>1432.605</c:v>
                </c:pt>
                <c:pt idx="162">
                  <c:v>1625.558</c:v>
                </c:pt>
                <c:pt idx="163">
                  <c:v>1468.498</c:v>
                </c:pt>
                <c:pt idx="164">
                  <c:v>1226.8110000000001</c:v>
                </c:pt>
                <c:pt idx="165">
                  <c:v>1596.3240000000001</c:v>
                </c:pt>
                <c:pt idx="166">
                  <c:v>1526.143</c:v>
                </c:pt>
                <c:pt idx="167">
                  <c:v>1561.2749999999999</c:v>
                </c:pt>
                <c:pt idx="168">
                  <c:v>1440.578</c:v>
                </c:pt>
                <c:pt idx="169">
                  <c:v>1593.259</c:v>
                </c:pt>
                <c:pt idx="170">
                  <c:v>1609.2719999999999</c:v>
                </c:pt>
                <c:pt idx="171">
                  <c:v>1622.4390000000001</c:v>
                </c:pt>
                <c:pt idx="172">
                  <c:v>1232.662</c:v>
                </c:pt>
                <c:pt idx="173">
                  <c:v>1553.854</c:v>
                </c:pt>
                <c:pt idx="174">
                  <c:v>1714.9109999999998</c:v>
                </c:pt>
                <c:pt idx="175">
                  <c:v>1432.0839999999998</c:v>
                </c:pt>
                <c:pt idx="176">
                  <c:v>1538.175</c:v>
                </c:pt>
                <c:pt idx="177">
                  <c:v>1649.607</c:v>
                </c:pt>
                <c:pt idx="178">
                  <c:v>1338.8610000000001</c:v>
                </c:pt>
                <c:pt idx="179">
                  <c:v>1619.923</c:v>
                </c:pt>
                <c:pt idx="180">
                  <c:v>1768.5900000000001</c:v>
                </c:pt>
                <c:pt idx="181">
                  <c:v>1564.35</c:v>
                </c:pt>
                <c:pt idx="182">
                  <c:v>1581.335</c:v>
                </c:pt>
                <c:pt idx="183">
                  <c:v>1684.7760000000001</c:v>
                </c:pt>
                <c:pt idx="184">
                  <c:v>1447.8680000000002</c:v>
                </c:pt>
                <c:pt idx="185">
                  <c:v>1380.471</c:v>
                </c:pt>
                <c:pt idx="186">
                  <c:v>1494.2779999999998</c:v>
                </c:pt>
                <c:pt idx="187">
                  <c:v>1805.981</c:v>
                </c:pt>
                <c:pt idx="188">
                  <c:v>1699.1580000000001</c:v>
                </c:pt>
                <c:pt idx="189">
                  <c:v>1646.278</c:v>
                </c:pt>
                <c:pt idx="190">
                  <c:v>1613.308</c:v>
                </c:pt>
                <c:pt idx="191">
                  <c:v>1813.4359999999999</c:v>
                </c:pt>
                <c:pt idx="192">
                  <c:v>1327.595</c:v>
                </c:pt>
                <c:pt idx="193">
                  <c:v>1713.2380000000001</c:v>
                </c:pt>
                <c:pt idx="194">
                  <c:v>1754.539</c:v>
                </c:pt>
                <c:pt idx="195">
                  <c:v>1345.1390000000001</c:v>
                </c:pt>
                <c:pt idx="196">
                  <c:v>1166.1210000000001</c:v>
                </c:pt>
                <c:pt idx="197">
                  <c:v>1346.7149999999999</c:v>
                </c:pt>
                <c:pt idx="198">
                  <c:v>1660.03</c:v>
                </c:pt>
                <c:pt idx="199">
                  <c:v>1503.3310000000001</c:v>
                </c:pt>
                <c:pt idx="200">
                  <c:v>1570.78</c:v>
                </c:pt>
                <c:pt idx="201">
                  <c:v>1127.056</c:v>
                </c:pt>
                <c:pt idx="202">
                  <c:v>1340.2809999999999</c:v>
                </c:pt>
                <c:pt idx="203">
                  <c:v>1342.4389999999999</c:v>
                </c:pt>
                <c:pt idx="204">
                  <c:v>1548.7069999999999</c:v>
                </c:pt>
                <c:pt idx="205">
                  <c:v>1536.931</c:v>
                </c:pt>
                <c:pt idx="206">
                  <c:v>1439.7090000000001</c:v>
                </c:pt>
                <c:pt idx="207">
                  <c:v>1537.7429999999999</c:v>
                </c:pt>
                <c:pt idx="208">
                  <c:v>1716.788</c:v>
                </c:pt>
                <c:pt idx="209">
                  <c:v>1556.432</c:v>
                </c:pt>
                <c:pt idx="210">
                  <c:v>1520.9169999999999</c:v>
                </c:pt>
                <c:pt idx="211">
                  <c:v>1558.885</c:v>
                </c:pt>
                <c:pt idx="212">
                  <c:v>1536.68</c:v>
                </c:pt>
                <c:pt idx="213">
                  <c:v>1709.364</c:v>
                </c:pt>
                <c:pt idx="214">
                  <c:v>1560.473</c:v>
                </c:pt>
                <c:pt idx="215">
                  <c:v>1760.6469999999999</c:v>
                </c:pt>
                <c:pt idx="216">
                  <c:v>1867.6550000000002</c:v>
                </c:pt>
                <c:pt idx="217">
                  <c:v>1606.1279999999999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24-4E1A-A095-DAF0FB69C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327232"/>
        <c:axId val="953327560"/>
      </c:scatterChart>
      <c:valAx>
        <c:axId val="95332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560"/>
        <c:crosses val="autoZero"/>
        <c:crossBetween val="midCat"/>
      </c:valAx>
      <c:valAx>
        <c:axId val="95332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2496500437445323E-2"/>
                  <c:y val="0.131027996500437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'Sensitivity Jan PM'!$F$2:$F$219</c:f>
              <c:numCache>
                <c:formatCode>General</c:formatCode>
                <c:ptCount val="218"/>
                <c:pt idx="1">
                  <c:v>-2.2000000000000002</c:v>
                </c:pt>
                <c:pt idx="2">
                  <c:v>-8.1999999999999993</c:v>
                </c:pt>
                <c:pt idx="3">
                  <c:v>2.6</c:v>
                </c:pt>
                <c:pt idx="4">
                  <c:v>2.2000000000000002</c:v>
                </c:pt>
                <c:pt idx="5">
                  <c:v>-1.4</c:v>
                </c:pt>
                <c:pt idx="6">
                  <c:v>3.8</c:v>
                </c:pt>
                <c:pt idx="7">
                  <c:v>-2.8</c:v>
                </c:pt>
                <c:pt idx="8">
                  <c:v>-1.7</c:v>
                </c:pt>
                <c:pt idx="9">
                  <c:v>-6.9</c:v>
                </c:pt>
                <c:pt idx="10">
                  <c:v>-4.8</c:v>
                </c:pt>
                <c:pt idx="11">
                  <c:v>-1.5</c:v>
                </c:pt>
                <c:pt idx="12">
                  <c:v>-8.9</c:v>
                </c:pt>
                <c:pt idx="13">
                  <c:v>-2.2999999999999998</c:v>
                </c:pt>
                <c:pt idx="14">
                  <c:v>-5.8</c:v>
                </c:pt>
                <c:pt idx="15">
                  <c:v>-6.8</c:v>
                </c:pt>
                <c:pt idx="16">
                  <c:v>-1.4</c:v>
                </c:pt>
                <c:pt idx="17">
                  <c:v>6.1</c:v>
                </c:pt>
                <c:pt idx="18">
                  <c:v>4.7</c:v>
                </c:pt>
                <c:pt idx="19">
                  <c:v>-0.1</c:v>
                </c:pt>
                <c:pt idx="20">
                  <c:v>0.6</c:v>
                </c:pt>
                <c:pt idx="22">
                  <c:v>-1.6</c:v>
                </c:pt>
                <c:pt idx="23">
                  <c:v>6.1</c:v>
                </c:pt>
                <c:pt idx="24">
                  <c:v>0.5</c:v>
                </c:pt>
                <c:pt idx="25">
                  <c:v>-2.9</c:v>
                </c:pt>
                <c:pt idx="26">
                  <c:v>-11.8</c:v>
                </c:pt>
                <c:pt idx="27">
                  <c:v>0.3</c:v>
                </c:pt>
                <c:pt idx="28">
                  <c:v>6.4</c:v>
                </c:pt>
                <c:pt idx="29">
                  <c:v>8.6</c:v>
                </c:pt>
                <c:pt idx="30">
                  <c:v>2.1</c:v>
                </c:pt>
                <c:pt idx="31">
                  <c:v>-3.7</c:v>
                </c:pt>
                <c:pt idx="32">
                  <c:v>-4.5</c:v>
                </c:pt>
                <c:pt idx="33">
                  <c:v>-3.2</c:v>
                </c:pt>
                <c:pt idx="34">
                  <c:v>0.2</c:v>
                </c:pt>
                <c:pt idx="35">
                  <c:v>-0.9</c:v>
                </c:pt>
                <c:pt idx="36">
                  <c:v>0.3</c:v>
                </c:pt>
                <c:pt idx="37">
                  <c:v>0.7</c:v>
                </c:pt>
                <c:pt idx="38">
                  <c:v>7.4</c:v>
                </c:pt>
                <c:pt idx="39">
                  <c:v>4.3</c:v>
                </c:pt>
                <c:pt idx="40">
                  <c:v>2.2999999999999998</c:v>
                </c:pt>
                <c:pt idx="41">
                  <c:v>2.2000000000000002</c:v>
                </c:pt>
                <c:pt idx="42">
                  <c:v>-2.6</c:v>
                </c:pt>
                <c:pt idx="44">
                  <c:v>-10.8</c:v>
                </c:pt>
                <c:pt idx="45">
                  <c:v>-3.7</c:v>
                </c:pt>
                <c:pt idx="46">
                  <c:v>4.0999999999999996</c:v>
                </c:pt>
                <c:pt idx="47">
                  <c:v>-1.1000000000000001</c:v>
                </c:pt>
                <c:pt idx="48">
                  <c:v>-3.4</c:v>
                </c:pt>
                <c:pt idx="49">
                  <c:v>1.2</c:v>
                </c:pt>
                <c:pt idx="50">
                  <c:v>-1.1000000000000001</c:v>
                </c:pt>
                <c:pt idx="51">
                  <c:v>6.8</c:v>
                </c:pt>
                <c:pt idx="52">
                  <c:v>10.4</c:v>
                </c:pt>
                <c:pt idx="53">
                  <c:v>-5.2</c:v>
                </c:pt>
                <c:pt idx="54">
                  <c:v>-1.9</c:v>
                </c:pt>
                <c:pt idx="55">
                  <c:v>-1.4</c:v>
                </c:pt>
                <c:pt idx="56">
                  <c:v>0.1</c:v>
                </c:pt>
                <c:pt idx="57">
                  <c:v>-6.5</c:v>
                </c:pt>
                <c:pt idx="58">
                  <c:v>-5.2</c:v>
                </c:pt>
                <c:pt idx="59">
                  <c:v>3.1</c:v>
                </c:pt>
                <c:pt idx="60">
                  <c:v>5.5</c:v>
                </c:pt>
                <c:pt idx="61">
                  <c:v>-5</c:v>
                </c:pt>
                <c:pt idx="62">
                  <c:v>-7.6</c:v>
                </c:pt>
                <c:pt idx="63">
                  <c:v>-3.5</c:v>
                </c:pt>
                <c:pt idx="64">
                  <c:v>-3.3</c:v>
                </c:pt>
                <c:pt idx="65">
                  <c:v>-5.2</c:v>
                </c:pt>
                <c:pt idx="67">
                  <c:v>-7.1</c:v>
                </c:pt>
                <c:pt idx="68">
                  <c:v>-4.4000000000000004</c:v>
                </c:pt>
                <c:pt idx="69">
                  <c:v>1.1000000000000001</c:v>
                </c:pt>
                <c:pt idx="70">
                  <c:v>-7</c:v>
                </c:pt>
                <c:pt idx="71">
                  <c:v>-3.2</c:v>
                </c:pt>
                <c:pt idx="72">
                  <c:v>4.8</c:v>
                </c:pt>
                <c:pt idx="73">
                  <c:v>1.2</c:v>
                </c:pt>
                <c:pt idx="74">
                  <c:v>-5.3</c:v>
                </c:pt>
                <c:pt idx="75">
                  <c:v>-6.4</c:v>
                </c:pt>
                <c:pt idx="76">
                  <c:v>-4.3</c:v>
                </c:pt>
                <c:pt idx="77">
                  <c:v>0.1</c:v>
                </c:pt>
                <c:pt idx="78">
                  <c:v>-9</c:v>
                </c:pt>
                <c:pt idx="79">
                  <c:v>-1.7</c:v>
                </c:pt>
                <c:pt idx="80">
                  <c:v>-2.7</c:v>
                </c:pt>
                <c:pt idx="81">
                  <c:v>-9.5</c:v>
                </c:pt>
                <c:pt idx="82">
                  <c:v>-1.7</c:v>
                </c:pt>
                <c:pt idx="83">
                  <c:v>6.1</c:v>
                </c:pt>
                <c:pt idx="84">
                  <c:v>3.5</c:v>
                </c:pt>
                <c:pt idx="85">
                  <c:v>-0.5</c:v>
                </c:pt>
                <c:pt idx="86">
                  <c:v>-3.4</c:v>
                </c:pt>
                <c:pt idx="87">
                  <c:v>2.1</c:v>
                </c:pt>
                <c:pt idx="88">
                  <c:v>-8.5</c:v>
                </c:pt>
                <c:pt idx="90">
                  <c:v>1.9</c:v>
                </c:pt>
                <c:pt idx="91">
                  <c:v>4.4000000000000004</c:v>
                </c:pt>
                <c:pt idx="92">
                  <c:v>-4.9000000000000004</c:v>
                </c:pt>
                <c:pt idx="93">
                  <c:v>0.8</c:v>
                </c:pt>
                <c:pt idx="94">
                  <c:v>-2.5</c:v>
                </c:pt>
                <c:pt idx="95">
                  <c:v>-6.4</c:v>
                </c:pt>
                <c:pt idx="96">
                  <c:v>2.9</c:v>
                </c:pt>
                <c:pt idx="97">
                  <c:v>-3.9</c:v>
                </c:pt>
                <c:pt idx="98">
                  <c:v>-2.1</c:v>
                </c:pt>
                <c:pt idx="99">
                  <c:v>-0.3</c:v>
                </c:pt>
                <c:pt idx="100">
                  <c:v>-4.0999999999999996</c:v>
                </c:pt>
                <c:pt idx="101">
                  <c:v>-12.6</c:v>
                </c:pt>
                <c:pt idx="102">
                  <c:v>-3.6</c:v>
                </c:pt>
                <c:pt idx="103">
                  <c:v>-9.5</c:v>
                </c:pt>
                <c:pt idx="104">
                  <c:v>-4.5</c:v>
                </c:pt>
                <c:pt idx="105">
                  <c:v>2.7</c:v>
                </c:pt>
                <c:pt idx="106">
                  <c:v>1.5</c:v>
                </c:pt>
                <c:pt idx="107">
                  <c:v>3.5</c:v>
                </c:pt>
                <c:pt idx="108">
                  <c:v>-3.2</c:v>
                </c:pt>
                <c:pt idx="109">
                  <c:v>-6.5</c:v>
                </c:pt>
                <c:pt idx="110">
                  <c:v>-6.2</c:v>
                </c:pt>
                <c:pt idx="111">
                  <c:v>3.4</c:v>
                </c:pt>
                <c:pt idx="112">
                  <c:v>0.7</c:v>
                </c:pt>
                <c:pt idx="113">
                  <c:v>-3.1</c:v>
                </c:pt>
                <c:pt idx="114">
                  <c:v>-9.1</c:v>
                </c:pt>
                <c:pt idx="115">
                  <c:v>1.5</c:v>
                </c:pt>
                <c:pt idx="116">
                  <c:v>1.7</c:v>
                </c:pt>
                <c:pt idx="117">
                  <c:v>-1.7</c:v>
                </c:pt>
                <c:pt idx="118">
                  <c:v>3</c:v>
                </c:pt>
                <c:pt idx="119">
                  <c:v>-3.9</c:v>
                </c:pt>
                <c:pt idx="120">
                  <c:v>-2.2000000000000002</c:v>
                </c:pt>
                <c:pt idx="121">
                  <c:v>-7.3</c:v>
                </c:pt>
                <c:pt idx="122">
                  <c:v>-5.3</c:v>
                </c:pt>
                <c:pt idx="123">
                  <c:v>-1.6</c:v>
                </c:pt>
                <c:pt idx="124">
                  <c:v>-8.9</c:v>
                </c:pt>
                <c:pt idx="125">
                  <c:v>-2.9</c:v>
                </c:pt>
                <c:pt idx="126">
                  <c:v>-5.8</c:v>
                </c:pt>
                <c:pt idx="127">
                  <c:v>-6.9</c:v>
                </c:pt>
                <c:pt idx="128">
                  <c:v>-3.2</c:v>
                </c:pt>
                <c:pt idx="129">
                  <c:v>6.1</c:v>
                </c:pt>
                <c:pt idx="130">
                  <c:v>4.3</c:v>
                </c:pt>
                <c:pt idx="131">
                  <c:v>-0.2</c:v>
                </c:pt>
                <c:pt idx="132">
                  <c:v>0.3</c:v>
                </c:pt>
                <c:pt idx="133">
                  <c:v>-4</c:v>
                </c:pt>
                <c:pt idx="134">
                  <c:v>-1.3</c:v>
                </c:pt>
                <c:pt idx="135">
                  <c:v>5.9</c:v>
                </c:pt>
                <c:pt idx="136">
                  <c:v>-0.1</c:v>
                </c:pt>
                <c:pt idx="137">
                  <c:v>-3.3</c:v>
                </c:pt>
                <c:pt idx="138">
                  <c:v>-12</c:v>
                </c:pt>
                <c:pt idx="139">
                  <c:v>0.1</c:v>
                </c:pt>
                <c:pt idx="140">
                  <c:v>6.1</c:v>
                </c:pt>
                <c:pt idx="141">
                  <c:v>8.1</c:v>
                </c:pt>
                <c:pt idx="142">
                  <c:v>0.4</c:v>
                </c:pt>
                <c:pt idx="143">
                  <c:v>-2.8</c:v>
                </c:pt>
                <c:pt idx="144">
                  <c:v>-5.8</c:v>
                </c:pt>
                <c:pt idx="145">
                  <c:v>-3.4</c:v>
                </c:pt>
                <c:pt idx="146">
                  <c:v>0.1</c:v>
                </c:pt>
                <c:pt idx="147">
                  <c:v>-0.8</c:v>
                </c:pt>
                <c:pt idx="148">
                  <c:v>-1.2</c:v>
                </c:pt>
                <c:pt idx="149">
                  <c:v>1.1000000000000001</c:v>
                </c:pt>
                <c:pt idx="150">
                  <c:v>6.7</c:v>
                </c:pt>
                <c:pt idx="151">
                  <c:v>3.6</c:v>
                </c:pt>
                <c:pt idx="152">
                  <c:v>2</c:v>
                </c:pt>
                <c:pt idx="153">
                  <c:v>0.9</c:v>
                </c:pt>
                <c:pt idx="154">
                  <c:v>-3</c:v>
                </c:pt>
                <c:pt idx="155">
                  <c:v>-9.5</c:v>
                </c:pt>
                <c:pt idx="156">
                  <c:v>-10.8</c:v>
                </c:pt>
                <c:pt idx="157">
                  <c:v>-3.2</c:v>
                </c:pt>
                <c:pt idx="158">
                  <c:v>3.7</c:v>
                </c:pt>
                <c:pt idx="159">
                  <c:v>-0.9</c:v>
                </c:pt>
                <c:pt idx="160">
                  <c:v>-3.8</c:v>
                </c:pt>
                <c:pt idx="161">
                  <c:v>0.6</c:v>
                </c:pt>
                <c:pt idx="162">
                  <c:v>-1.8</c:v>
                </c:pt>
                <c:pt idx="163">
                  <c:v>6.8</c:v>
                </c:pt>
                <c:pt idx="164">
                  <c:v>11</c:v>
                </c:pt>
                <c:pt idx="165">
                  <c:v>-5.3</c:v>
                </c:pt>
                <c:pt idx="166">
                  <c:v>-2.2000000000000002</c:v>
                </c:pt>
                <c:pt idx="167">
                  <c:v>-1.7</c:v>
                </c:pt>
                <c:pt idx="168">
                  <c:v>-0.2</c:v>
                </c:pt>
                <c:pt idx="169">
                  <c:v>-7.2</c:v>
                </c:pt>
                <c:pt idx="170">
                  <c:v>-6.2</c:v>
                </c:pt>
                <c:pt idx="171">
                  <c:v>4.5</c:v>
                </c:pt>
                <c:pt idx="172">
                  <c:v>4.4000000000000004</c:v>
                </c:pt>
                <c:pt idx="173">
                  <c:v>-6.1</c:v>
                </c:pt>
                <c:pt idx="174">
                  <c:v>-8.3000000000000007</c:v>
                </c:pt>
                <c:pt idx="175">
                  <c:v>-4.2</c:v>
                </c:pt>
                <c:pt idx="176">
                  <c:v>-3.5</c:v>
                </c:pt>
                <c:pt idx="177">
                  <c:v>-6.2</c:v>
                </c:pt>
                <c:pt idx="178">
                  <c:v>4.5</c:v>
                </c:pt>
                <c:pt idx="179">
                  <c:v>-7.7</c:v>
                </c:pt>
                <c:pt idx="180">
                  <c:v>-4.8</c:v>
                </c:pt>
                <c:pt idx="181">
                  <c:v>1.2</c:v>
                </c:pt>
                <c:pt idx="182">
                  <c:v>-7.6</c:v>
                </c:pt>
                <c:pt idx="183">
                  <c:v>-2.9</c:v>
                </c:pt>
                <c:pt idx="184">
                  <c:v>4.5999999999999996</c:v>
                </c:pt>
                <c:pt idx="185">
                  <c:v>1.2</c:v>
                </c:pt>
                <c:pt idx="186">
                  <c:v>-5.7</c:v>
                </c:pt>
                <c:pt idx="187">
                  <c:v>-7.3</c:v>
                </c:pt>
                <c:pt idx="188">
                  <c:v>-3.9</c:v>
                </c:pt>
                <c:pt idx="189">
                  <c:v>0.3</c:v>
                </c:pt>
                <c:pt idx="190">
                  <c:v>-9.9</c:v>
                </c:pt>
                <c:pt idx="191">
                  <c:v>-1.3</c:v>
                </c:pt>
                <c:pt idx="192">
                  <c:v>-3.2</c:v>
                </c:pt>
                <c:pt idx="193">
                  <c:v>-8.8000000000000007</c:v>
                </c:pt>
                <c:pt idx="194">
                  <c:v>-1.1000000000000001</c:v>
                </c:pt>
                <c:pt idx="195">
                  <c:v>6</c:v>
                </c:pt>
                <c:pt idx="196">
                  <c:v>2</c:v>
                </c:pt>
                <c:pt idx="197">
                  <c:v>-2.1</c:v>
                </c:pt>
                <c:pt idx="198">
                  <c:v>-3.8</c:v>
                </c:pt>
                <c:pt idx="199">
                  <c:v>2.8</c:v>
                </c:pt>
                <c:pt idx="200">
                  <c:v>-9</c:v>
                </c:pt>
                <c:pt idx="201">
                  <c:v>1.6</c:v>
                </c:pt>
                <c:pt idx="202">
                  <c:v>1.8</c:v>
                </c:pt>
                <c:pt idx="203">
                  <c:v>3.2</c:v>
                </c:pt>
                <c:pt idx="204">
                  <c:v>-5.0999999999999996</c:v>
                </c:pt>
                <c:pt idx="205">
                  <c:v>0</c:v>
                </c:pt>
                <c:pt idx="206">
                  <c:v>-2.2999999999999998</c:v>
                </c:pt>
                <c:pt idx="207">
                  <c:v>-7</c:v>
                </c:pt>
                <c:pt idx="208">
                  <c:v>3.4</c:v>
                </c:pt>
                <c:pt idx="209">
                  <c:v>-4.2</c:v>
                </c:pt>
                <c:pt idx="210">
                  <c:v>-2.2000000000000002</c:v>
                </c:pt>
                <c:pt idx="211">
                  <c:v>1</c:v>
                </c:pt>
                <c:pt idx="212">
                  <c:v>-4</c:v>
                </c:pt>
                <c:pt idx="213">
                  <c:v>-13</c:v>
                </c:pt>
                <c:pt idx="214">
                  <c:v>-3.8</c:v>
                </c:pt>
                <c:pt idx="215">
                  <c:v>-10.4</c:v>
                </c:pt>
                <c:pt idx="216">
                  <c:v>-5.8</c:v>
                </c:pt>
                <c:pt idx="217">
                  <c:v>1.5</c:v>
                </c:pt>
              </c:numCache>
            </c:numRef>
          </c:xVal>
          <c:yVal>
            <c:numRef>
              <c:f>'Sensitivity Jan PM'!$G$2:$G$219</c:f>
              <c:numCache>
                <c:formatCode>General</c:formatCode>
                <c:ptCount val="218"/>
                <c:pt idx="1">
                  <c:v>1589.9850000000001</c:v>
                </c:pt>
                <c:pt idx="2">
                  <c:v>1718.7449999999999</c:v>
                </c:pt>
                <c:pt idx="3">
                  <c:v>1525.711</c:v>
                </c:pt>
                <c:pt idx="4">
                  <c:v>1485.471</c:v>
                </c:pt>
                <c:pt idx="5">
                  <c:v>1509.6109999999999</c:v>
                </c:pt>
                <c:pt idx="6">
                  <c:v>1390.056</c:v>
                </c:pt>
                <c:pt idx="7">
                  <c:v>1541.587</c:v>
                </c:pt>
                <c:pt idx="8">
                  <c:v>1564.902</c:v>
                </c:pt>
                <c:pt idx="9">
                  <c:v>1641.2280000000001</c:v>
                </c:pt>
                <c:pt idx="10">
                  <c:v>1575.1179999999999</c:v>
                </c:pt>
                <c:pt idx="11">
                  <c:v>1525.6010000000001</c:v>
                </c:pt>
                <c:pt idx="12">
                  <c:v>1736.1610000000001</c:v>
                </c:pt>
                <c:pt idx="13">
                  <c:v>1578.2550000000001</c:v>
                </c:pt>
                <c:pt idx="14">
                  <c:v>1636.1030000000001</c:v>
                </c:pt>
                <c:pt idx="15">
                  <c:v>1599.489</c:v>
                </c:pt>
                <c:pt idx="16">
                  <c:v>1539.4649999999999</c:v>
                </c:pt>
                <c:pt idx="17">
                  <c:v>1460.9659999999999</c:v>
                </c:pt>
                <c:pt idx="18">
                  <c:v>1393.5450000000001</c:v>
                </c:pt>
                <c:pt idx="19">
                  <c:v>1381.873</c:v>
                </c:pt>
                <c:pt idx="20">
                  <c:v>1504.1109999999999</c:v>
                </c:pt>
                <c:pt idx="22">
                  <c:v>1555.922</c:v>
                </c:pt>
                <c:pt idx="23">
                  <c:v>1412.4780000000001</c:v>
                </c:pt>
                <c:pt idx="24">
                  <c:v>1499.1769999999999</c:v>
                </c:pt>
                <c:pt idx="25">
                  <c:v>1563.93</c:v>
                </c:pt>
                <c:pt idx="26">
                  <c:v>1842.0350000000001</c:v>
                </c:pt>
                <c:pt idx="27">
                  <c:v>1639.837</c:v>
                </c:pt>
                <c:pt idx="28">
                  <c:v>1480.5250000000001</c:v>
                </c:pt>
                <c:pt idx="29">
                  <c:v>1375.5909999999999</c:v>
                </c:pt>
                <c:pt idx="30">
                  <c:v>1392.6659999999999</c:v>
                </c:pt>
                <c:pt idx="31">
                  <c:v>1675.5540000000001</c:v>
                </c:pt>
                <c:pt idx="32">
                  <c:v>1600.5630000000001</c:v>
                </c:pt>
                <c:pt idx="33">
                  <c:v>1631.934</c:v>
                </c:pt>
                <c:pt idx="34">
                  <c:v>1546.7819999999999</c:v>
                </c:pt>
                <c:pt idx="35">
                  <c:v>1498.838</c:v>
                </c:pt>
                <c:pt idx="36">
                  <c:v>1462.9949999999999</c:v>
                </c:pt>
                <c:pt idx="37">
                  <c:v>1608.204</c:v>
                </c:pt>
                <c:pt idx="38">
                  <c:v>1364.0819999999999</c:v>
                </c:pt>
                <c:pt idx="39">
                  <c:v>1382.5340000000001</c:v>
                </c:pt>
                <c:pt idx="40">
                  <c:v>1413.0540000000001</c:v>
                </c:pt>
                <c:pt idx="41">
                  <c:v>1414.9580000000001</c:v>
                </c:pt>
                <c:pt idx="42">
                  <c:v>1516.597</c:v>
                </c:pt>
                <c:pt idx="44">
                  <c:v>1877.3500000000001</c:v>
                </c:pt>
                <c:pt idx="45">
                  <c:v>1734.63</c:v>
                </c:pt>
                <c:pt idx="46">
                  <c:v>1356.2950000000001</c:v>
                </c:pt>
                <c:pt idx="47">
                  <c:v>1560.979</c:v>
                </c:pt>
                <c:pt idx="48">
                  <c:v>1721.087</c:v>
                </c:pt>
                <c:pt idx="49">
                  <c:v>1536.096</c:v>
                </c:pt>
                <c:pt idx="50">
                  <c:v>1630.201</c:v>
                </c:pt>
                <c:pt idx="51">
                  <c:v>1416.163</c:v>
                </c:pt>
                <c:pt idx="52">
                  <c:v>1240.9969999999998</c:v>
                </c:pt>
                <c:pt idx="53">
                  <c:v>1720.973</c:v>
                </c:pt>
                <c:pt idx="54">
                  <c:v>1615.2950000000001</c:v>
                </c:pt>
                <c:pt idx="55">
                  <c:v>1633.0450000000001</c:v>
                </c:pt>
                <c:pt idx="56">
                  <c:v>1518.2370000000001</c:v>
                </c:pt>
                <c:pt idx="57">
                  <c:v>1626.97</c:v>
                </c:pt>
                <c:pt idx="58">
                  <c:v>1649.93</c:v>
                </c:pt>
                <c:pt idx="59">
                  <c:v>1569.6680000000001</c:v>
                </c:pt>
                <c:pt idx="60">
                  <c:v>1346.501</c:v>
                </c:pt>
                <c:pt idx="61">
                  <c:v>1626.6020000000001</c:v>
                </c:pt>
                <c:pt idx="62">
                  <c:v>1658.9389999999999</c:v>
                </c:pt>
                <c:pt idx="63">
                  <c:v>1614.64</c:v>
                </c:pt>
                <c:pt idx="64">
                  <c:v>1739.827</c:v>
                </c:pt>
                <c:pt idx="65">
                  <c:v>1556.4690000000001</c:v>
                </c:pt>
                <c:pt idx="67">
                  <c:v>1769.1090000000002</c:v>
                </c:pt>
                <c:pt idx="68">
                  <c:v>1737.663</c:v>
                </c:pt>
                <c:pt idx="69">
                  <c:v>1521.1290000000001</c:v>
                </c:pt>
                <c:pt idx="70">
                  <c:v>1727.3689999999999</c:v>
                </c:pt>
                <c:pt idx="71">
                  <c:v>1676.8420000000001</c:v>
                </c:pt>
                <c:pt idx="72">
                  <c:v>1510.828</c:v>
                </c:pt>
                <c:pt idx="73">
                  <c:v>1479.6610000000001</c:v>
                </c:pt>
                <c:pt idx="74">
                  <c:v>1641.347</c:v>
                </c:pt>
                <c:pt idx="75">
                  <c:v>1698.4580000000001</c:v>
                </c:pt>
                <c:pt idx="76">
                  <c:v>1655.3529999999998</c:v>
                </c:pt>
                <c:pt idx="77">
                  <c:v>1592.508</c:v>
                </c:pt>
                <c:pt idx="78">
                  <c:v>1734.8969999999999</c:v>
                </c:pt>
                <c:pt idx="79">
                  <c:v>1667.6879999999999</c:v>
                </c:pt>
                <c:pt idx="80">
                  <c:v>1626.3489999999999</c:v>
                </c:pt>
                <c:pt idx="81">
                  <c:v>1840.4060000000002</c:v>
                </c:pt>
                <c:pt idx="82">
                  <c:v>1631.0049999999999</c:v>
                </c:pt>
                <c:pt idx="83">
                  <c:v>1345.1289999999999</c:v>
                </c:pt>
                <c:pt idx="84">
                  <c:v>1315.8829999999998</c:v>
                </c:pt>
                <c:pt idx="85">
                  <c:v>1535.9390000000001</c:v>
                </c:pt>
                <c:pt idx="86">
                  <c:v>1572.454</c:v>
                </c:pt>
                <c:pt idx="87">
                  <c:v>1518.6680000000001</c:v>
                </c:pt>
                <c:pt idx="88">
                  <c:v>1737.546</c:v>
                </c:pt>
                <c:pt idx="90">
                  <c:v>1506.239</c:v>
                </c:pt>
                <c:pt idx="91">
                  <c:v>1395.106</c:v>
                </c:pt>
                <c:pt idx="92">
                  <c:v>1651.9699999999998</c:v>
                </c:pt>
                <c:pt idx="93">
                  <c:v>1519.0040000000001</c:v>
                </c:pt>
                <c:pt idx="94">
                  <c:v>1605.1210000000001</c:v>
                </c:pt>
                <c:pt idx="95">
                  <c:v>1711.433</c:v>
                </c:pt>
                <c:pt idx="96">
                  <c:v>1560.4460000000001</c:v>
                </c:pt>
                <c:pt idx="97">
                  <c:v>1673.954</c:v>
                </c:pt>
                <c:pt idx="98">
                  <c:v>1642.087</c:v>
                </c:pt>
                <c:pt idx="99">
                  <c:v>1573.3220000000001</c:v>
                </c:pt>
                <c:pt idx="100">
                  <c:v>1649.9180000000001</c:v>
                </c:pt>
                <c:pt idx="101">
                  <c:v>1939.7280000000001</c:v>
                </c:pt>
                <c:pt idx="102">
                  <c:v>1655.578</c:v>
                </c:pt>
                <c:pt idx="103">
                  <c:v>1772.472</c:v>
                </c:pt>
                <c:pt idx="104">
                  <c:v>1676.702</c:v>
                </c:pt>
                <c:pt idx="105">
                  <c:v>1463.9180000000001</c:v>
                </c:pt>
                <c:pt idx="106">
                  <c:v>1443.8390000000002</c:v>
                </c:pt>
                <c:pt idx="107">
                  <c:v>1391.732</c:v>
                </c:pt>
                <c:pt idx="108">
                  <c:v>1579.6280000000002</c:v>
                </c:pt>
                <c:pt idx="109">
                  <c:v>1665.547</c:v>
                </c:pt>
                <c:pt idx="110">
                  <c:v>1673.8440000000001</c:v>
                </c:pt>
                <c:pt idx="111">
                  <c:v>1434.355</c:v>
                </c:pt>
                <c:pt idx="112">
                  <c:v>1383.6120000000001</c:v>
                </c:pt>
                <c:pt idx="113">
                  <c:v>1553.0319999999999</c:v>
                </c:pt>
                <c:pt idx="114">
                  <c:v>1711.325</c:v>
                </c:pt>
                <c:pt idx="115">
                  <c:v>1512.2660000000001</c:v>
                </c:pt>
                <c:pt idx="116">
                  <c:v>1481.84</c:v>
                </c:pt>
                <c:pt idx="117">
                  <c:v>1482.71</c:v>
                </c:pt>
                <c:pt idx="118">
                  <c:v>1386.2329999999999</c:v>
                </c:pt>
                <c:pt idx="119">
                  <c:v>1534.713</c:v>
                </c:pt>
                <c:pt idx="120">
                  <c:v>1534.9</c:v>
                </c:pt>
                <c:pt idx="121">
                  <c:v>1628.2329999999999</c:v>
                </c:pt>
                <c:pt idx="122">
                  <c:v>1565.6289999999999</c:v>
                </c:pt>
                <c:pt idx="123">
                  <c:v>1512.626</c:v>
                </c:pt>
                <c:pt idx="124">
                  <c:v>1717.675</c:v>
                </c:pt>
                <c:pt idx="125">
                  <c:v>1575.8119999999999</c:v>
                </c:pt>
                <c:pt idx="126">
                  <c:v>1625.5219999999999</c:v>
                </c:pt>
                <c:pt idx="127">
                  <c:v>1601.93</c:v>
                </c:pt>
                <c:pt idx="128">
                  <c:v>1564.403</c:v>
                </c:pt>
                <c:pt idx="129">
                  <c:v>1445.0149999999999</c:v>
                </c:pt>
                <c:pt idx="130">
                  <c:v>1386.075</c:v>
                </c:pt>
                <c:pt idx="131">
                  <c:v>1414.942</c:v>
                </c:pt>
                <c:pt idx="132">
                  <c:v>1454.2860000000001</c:v>
                </c:pt>
                <c:pt idx="133">
                  <c:v>1504.021</c:v>
                </c:pt>
                <c:pt idx="134">
                  <c:v>1517.6890000000001</c:v>
                </c:pt>
                <c:pt idx="135">
                  <c:v>1371.8910000000001</c:v>
                </c:pt>
                <c:pt idx="136">
                  <c:v>1477.549</c:v>
                </c:pt>
                <c:pt idx="137">
                  <c:v>1525.376</c:v>
                </c:pt>
                <c:pt idx="138">
                  <c:v>1827.452</c:v>
                </c:pt>
                <c:pt idx="139">
                  <c:v>1606.028</c:v>
                </c:pt>
                <c:pt idx="140">
                  <c:v>1431.6859999999999</c:v>
                </c:pt>
                <c:pt idx="141">
                  <c:v>1331.634</c:v>
                </c:pt>
                <c:pt idx="142">
                  <c:v>1406.9069999999999</c:v>
                </c:pt>
                <c:pt idx="143">
                  <c:v>1638.316</c:v>
                </c:pt>
                <c:pt idx="144">
                  <c:v>1608.421</c:v>
                </c:pt>
                <c:pt idx="145">
                  <c:v>1613.434</c:v>
                </c:pt>
                <c:pt idx="146">
                  <c:v>1520.9690000000001</c:v>
                </c:pt>
                <c:pt idx="147">
                  <c:v>1475.5920000000001</c:v>
                </c:pt>
                <c:pt idx="148">
                  <c:v>1474.6089999999999</c:v>
                </c:pt>
                <c:pt idx="149">
                  <c:v>1564.46</c:v>
                </c:pt>
                <c:pt idx="150">
                  <c:v>1338.3150000000001</c:v>
                </c:pt>
                <c:pt idx="151">
                  <c:v>1357.9159999999999</c:v>
                </c:pt>
                <c:pt idx="152">
                  <c:v>1391.9090000000001</c:v>
                </c:pt>
                <c:pt idx="153">
                  <c:v>1430.7829999999999</c:v>
                </c:pt>
                <c:pt idx="154">
                  <c:v>1541.07</c:v>
                </c:pt>
                <c:pt idx="155">
                  <c:v>1742.348</c:v>
                </c:pt>
                <c:pt idx="156">
                  <c:v>1866.048</c:v>
                </c:pt>
                <c:pt idx="157">
                  <c:v>1718.8019999999999</c:v>
                </c:pt>
                <c:pt idx="158">
                  <c:v>1223.0500000000002</c:v>
                </c:pt>
                <c:pt idx="159">
                  <c:v>1550.671</c:v>
                </c:pt>
                <c:pt idx="160">
                  <c:v>1675.6770000000001</c:v>
                </c:pt>
                <c:pt idx="161">
                  <c:v>1520.23</c:v>
                </c:pt>
                <c:pt idx="162">
                  <c:v>1616.3990000000001</c:v>
                </c:pt>
                <c:pt idx="163">
                  <c:v>1377.1559999999999</c:v>
                </c:pt>
                <c:pt idx="164">
                  <c:v>1206.336</c:v>
                </c:pt>
                <c:pt idx="165">
                  <c:v>1686.9</c:v>
                </c:pt>
                <c:pt idx="166">
                  <c:v>1591.0369999999998</c:v>
                </c:pt>
                <c:pt idx="167">
                  <c:v>1596.913</c:v>
                </c:pt>
                <c:pt idx="168">
                  <c:v>1521.4639999999999</c:v>
                </c:pt>
                <c:pt idx="169">
                  <c:v>1620.3310000000001</c:v>
                </c:pt>
                <c:pt idx="170">
                  <c:v>1656.0540000000001</c:v>
                </c:pt>
                <c:pt idx="171">
                  <c:v>1522.039</c:v>
                </c:pt>
                <c:pt idx="172">
                  <c:v>1359.002</c:v>
                </c:pt>
                <c:pt idx="173">
                  <c:v>1643.0740000000001</c:v>
                </c:pt>
                <c:pt idx="174">
                  <c:v>1680.1120000000001</c:v>
                </c:pt>
                <c:pt idx="175">
                  <c:v>1594.684</c:v>
                </c:pt>
                <c:pt idx="176">
                  <c:v>1707.671</c:v>
                </c:pt>
                <c:pt idx="177">
                  <c:v>1626.4469999999999</c:v>
                </c:pt>
                <c:pt idx="178">
                  <c:v>1449.4889999999998</c:v>
                </c:pt>
                <c:pt idx="179">
                  <c:v>1758.6</c:v>
                </c:pt>
                <c:pt idx="180">
                  <c:v>1709.6659999999999</c:v>
                </c:pt>
                <c:pt idx="181">
                  <c:v>1475.5740000000001</c:v>
                </c:pt>
                <c:pt idx="182">
                  <c:v>1709.0629999999999</c:v>
                </c:pt>
                <c:pt idx="183">
                  <c:v>1635.991</c:v>
                </c:pt>
                <c:pt idx="184">
                  <c:v>1464.0909999999999</c:v>
                </c:pt>
                <c:pt idx="185">
                  <c:v>1453.3209999999999</c:v>
                </c:pt>
                <c:pt idx="186">
                  <c:v>1623.5339999999999</c:v>
                </c:pt>
                <c:pt idx="187">
                  <c:v>1695.59</c:v>
                </c:pt>
                <c:pt idx="188">
                  <c:v>1636.27</c:v>
                </c:pt>
                <c:pt idx="189">
                  <c:v>1548.2</c:v>
                </c:pt>
                <c:pt idx="190">
                  <c:v>1762.0119999999999</c:v>
                </c:pt>
                <c:pt idx="191">
                  <c:v>1637.4859999999999</c:v>
                </c:pt>
                <c:pt idx="192">
                  <c:v>1601.8630000000001</c:v>
                </c:pt>
                <c:pt idx="193">
                  <c:v>1835.4290000000001</c:v>
                </c:pt>
                <c:pt idx="194">
                  <c:v>1598.653</c:v>
                </c:pt>
                <c:pt idx="195">
                  <c:v>1323.2240000000002</c:v>
                </c:pt>
                <c:pt idx="196">
                  <c:v>1333.173</c:v>
                </c:pt>
                <c:pt idx="197">
                  <c:v>1545.125</c:v>
                </c:pt>
                <c:pt idx="198">
                  <c:v>1595.8009999999999</c:v>
                </c:pt>
                <c:pt idx="199">
                  <c:v>1488.3339999999998</c:v>
                </c:pt>
                <c:pt idx="200">
                  <c:v>1766.0300000000002</c:v>
                </c:pt>
                <c:pt idx="201">
                  <c:v>1381.2370000000001</c:v>
                </c:pt>
                <c:pt idx="202">
                  <c:v>1469.941</c:v>
                </c:pt>
                <c:pt idx="203">
                  <c:v>1362.4290000000001</c:v>
                </c:pt>
                <c:pt idx="204">
                  <c:v>1610.6579999999999</c:v>
                </c:pt>
                <c:pt idx="205">
                  <c:v>1508.8720000000001</c:v>
                </c:pt>
                <c:pt idx="206">
                  <c:v>1553.6760000000002</c:v>
                </c:pt>
                <c:pt idx="207">
                  <c:v>1698.117</c:v>
                </c:pt>
                <c:pt idx="208">
                  <c:v>1497.4780000000001</c:v>
                </c:pt>
                <c:pt idx="209">
                  <c:v>1634.546</c:v>
                </c:pt>
                <c:pt idx="210">
                  <c:v>1609.509</c:v>
                </c:pt>
                <c:pt idx="211">
                  <c:v>1550.298</c:v>
                </c:pt>
                <c:pt idx="212">
                  <c:v>1624.7269999999999</c:v>
                </c:pt>
                <c:pt idx="213">
                  <c:v>1929.4360000000001</c:v>
                </c:pt>
                <c:pt idx="214">
                  <c:v>1638.126</c:v>
                </c:pt>
                <c:pt idx="215">
                  <c:v>1795.6690000000001</c:v>
                </c:pt>
                <c:pt idx="216">
                  <c:v>1684.3240000000001</c:v>
                </c:pt>
                <c:pt idx="217">
                  <c:v>1471.6179999999999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93-4F8A-B075-4A95F98BF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327232"/>
        <c:axId val="953327560"/>
      </c:scatterChart>
      <c:valAx>
        <c:axId val="95332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560"/>
        <c:crosses val="autoZero"/>
        <c:crossBetween val="midCat"/>
      </c:valAx>
      <c:valAx>
        <c:axId val="95332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2496500437445323E-2"/>
                  <c:y val="0.131027996500437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'Sensitivity Feb AM'!$F$2:$F$219</c:f>
              <c:numCache>
                <c:formatCode>General</c:formatCode>
                <c:ptCount val="218"/>
                <c:pt idx="0">
                  <c:v>3.4</c:v>
                </c:pt>
                <c:pt idx="1">
                  <c:v>0.7</c:v>
                </c:pt>
                <c:pt idx="2">
                  <c:v>-8.1</c:v>
                </c:pt>
                <c:pt idx="3">
                  <c:v>10.6</c:v>
                </c:pt>
                <c:pt idx="4">
                  <c:v>3.8</c:v>
                </c:pt>
                <c:pt idx="5">
                  <c:v>-7</c:v>
                </c:pt>
                <c:pt idx="6">
                  <c:v>-4.4000000000000004</c:v>
                </c:pt>
                <c:pt idx="7">
                  <c:v>-5.0999999999999996</c:v>
                </c:pt>
                <c:pt idx="8">
                  <c:v>-4.7</c:v>
                </c:pt>
                <c:pt idx="9">
                  <c:v>-7.9</c:v>
                </c:pt>
                <c:pt idx="10">
                  <c:v>-15.3</c:v>
                </c:pt>
                <c:pt idx="11">
                  <c:v>1.6</c:v>
                </c:pt>
                <c:pt idx="12">
                  <c:v>7.9</c:v>
                </c:pt>
                <c:pt idx="13">
                  <c:v>-2.5</c:v>
                </c:pt>
                <c:pt idx="14">
                  <c:v>-5.8</c:v>
                </c:pt>
                <c:pt idx="15">
                  <c:v>0.4</c:v>
                </c:pt>
                <c:pt idx="16">
                  <c:v>-9.9</c:v>
                </c:pt>
                <c:pt idx="17">
                  <c:v>-3</c:v>
                </c:pt>
                <c:pt idx="18">
                  <c:v>6.9</c:v>
                </c:pt>
                <c:pt idx="19">
                  <c:v>3.9</c:v>
                </c:pt>
                <c:pt idx="20">
                  <c:v>3.1</c:v>
                </c:pt>
                <c:pt idx="21">
                  <c:v>-6.7</c:v>
                </c:pt>
                <c:pt idx="22">
                  <c:v>-2.6</c:v>
                </c:pt>
                <c:pt idx="23">
                  <c:v>-7.5</c:v>
                </c:pt>
                <c:pt idx="24">
                  <c:v>-1.4</c:v>
                </c:pt>
                <c:pt idx="25">
                  <c:v>-11.1</c:v>
                </c:pt>
                <c:pt idx="26">
                  <c:v>-1.2</c:v>
                </c:pt>
                <c:pt idx="27">
                  <c:v>-2.5</c:v>
                </c:pt>
                <c:pt idx="28">
                  <c:v>-8.9</c:v>
                </c:pt>
                <c:pt idx="29">
                  <c:v>-1.4</c:v>
                </c:pt>
                <c:pt idx="30">
                  <c:v>-4.5</c:v>
                </c:pt>
                <c:pt idx="31">
                  <c:v>-4.8</c:v>
                </c:pt>
                <c:pt idx="32">
                  <c:v>-3.2</c:v>
                </c:pt>
                <c:pt idx="33">
                  <c:v>-3.8</c:v>
                </c:pt>
                <c:pt idx="34">
                  <c:v>-0.7</c:v>
                </c:pt>
                <c:pt idx="35">
                  <c:v>-3</c:v>
                </c:pt>
                <c:pt idx="36">
                  <c:v>-4.7</c:v>
                </c:pt>
                <c:pt idx="37">
                  <c:v>-0.9</c:v>
                </c:pt>
                <c:pt idx="38">
                  <c:v>4.4000000000000004</c:v>
                </c:pt>
                <c:pt idx="39">
                  <c:v>-3.9</c:v>
                </c:pt>
                <c:pt idx="40">
                  <c:v>-1.7</c:v>
                </c:pt>
                <c:pt idx="41">
                  <c:v>0.3</c:v>
                </c:pt>
                <c:pt idx="42">
                  <c:v>2.9</c:v>
                </c:pt>
                <c:pt idx="43">
                  <c:v>6.6</c:v>
                </c:pt>
                <c:pt idx="44">
                  <c:v>-5.9</c:v>
                </c:pt>
                <c:pt idx="45">
                  <c:v>-4.7</c:v>
                </c:pt>
                <c:pt idx="46">
                  <c:v>6.5</c:v>
                </c:pt>
                <c:pt idx="47">
                  <c:v>-7.6</c:v>
                </c:pt>
                <c:pt idx="48">
                  <c:v>9</c:v>
                </c:pt>
                <c:pt idx="49">
                  <c:v>-7</c:v>
                </c:pt>
                <c:pt idx="50">
                  <c:v>-5.0999999999999996</c:v>
                </c:pt>
                <c:pt idx="51">
                  <c:v>-0.5</c:v>
                </c:pt>
                <c:pt idx="52">
                  <c:v>3.8</c:v>
                </c:pt>
                <c:pt idx="53">
                  <c:v>-7.1</c:v>
                </c:pt>
                <c:pt idx="54">
                  <c:v>5</c:v>
                </c:pt>
                <c:pt idx="55">
                  <c:v>1.4</c:v>
                </c:pt>
                <c:pt idx="56">
                  <c:v>-0.2</c:v>
                </c:pt>
                <c:pt idx="57">
                  <c:v>-7.4</c:v>
                </c:pt>
                <c:pt idx="58">
                  <c:v>0.7</c:v>
                </c:pt>
                <c:pt idx="59">
                  <c:v>-0.4</c:v>
                </c:pt>
                <c:pt idx="60">
                  <c:v>-0.3</c:v>
                </c:pt>
                <c:pt idx="61">
                  <c:v>-11.1</c:v>
                </c:pt>
                <c:pt idx="62">
                  <c:v>-2.2000000000000002</c:v>
                </c:pt>
                <c:pt idx="63">
                  <c:v>0.7</c:v>
                </c:pt>
                <c:pt idx="64">
                  <c:v>-0.7</c:v>
                </c:pt>
                <c:pt idx="65">
                  <c:v>-5.5</c:v>
                </c:pt>
                <c:pt idx="66">
                  <c:v>-0.2</c:v>
                </c:pt>
                <c:pt idx="67">
                  <c:v>-9.6</c:v>
                </c:pt>
                <c:pt idx="68">
                  <c:v>-11.5</c:v>
                </c:pt>
                <c:pt idx="69">
                  <c:v>-5.6</c:v>
                </c:pt>
                <c:pt idx="70">
                  <c:v>-3.7</c:v>
                </c:pt>
                <c:pt idx="71">
                  <c:v>-9.8000000000000007</c:v>
                </c:pt>
                <c:pt idx="72">
                  <c:v>-8.3000000000000007</c:v>
                </c:pt>
                <c:pt idx="73">
                  <c:v>-11.5</c:v>
                </c:pt>
                <c:pt idx="74">
                  <c:v>-13.3</c:v>
                </c:pt>
                <c:pt idx="75">
                  <c:v>-8.6</c:v>
                </c:pt>
                <c:pt idx="76">
                  <c:v>-7</c:v>
                </c:pt>
                <c:pt idx="77">
                  <c:v>2.4</c:v>
                </c:pt>
                <c:pt idx="78">
                  <c:v>-9.6</c:v>
                </c:pt>
                <c:pt idx="79">
                  <c:v>-15.2</c:v>
                </c:pt>
                <c:pt idx="80">
                  <c:v>-12.5</c:v>
                </c:pt>
                <c:pt idx="81">
                  <c:v>-3.6</c:v>
                </c:pt>
                <c:pt idx="82">
                  <c:v>-0.6</c:v>
                </c:pt>
                <c:pt idx="83">
                  <c:v>1.7</c:v>
                </c:pt>
                <c:pt idx="84">
                  <c:v>-8.4</c:v>
                </c:pt>
                <c:pt idx="85">
                  <c:v>-0.6</c:v>
                </c:pt>
                <c:pt idx="86">
                  <c:v>-1.2</c:v>
                </c:pt>
                <c:pt idx="87">
                  <c:v>0.6</c:v>
                </c:pt>
                <c:pt idx="88">
                  <c:v>0</c:v>
                </c:pt>
                <c:pt idx="89">
                  <c:v>1.8</c:v>
                </c:pt>
                <c:pt idx="90">
                  <c:v>-9.9</c:v>
                </c:pt>
                <c:pt idx="91">
                  <c:v>0.2</c:v>
                </c:pt>
                <c:pt idx="92">
                  <c:v>-10.9</c:v>
                </c:pt>
                <c:pt idx="93">
                  <c:v>5.5</c:v>
                </c:pt>
                <c:pt idx="94">
                  <c:v>-9.3000000000000007</c:v>
                </c:pt>
                <c:pt idx="95">
                  <c:v>-15.1</c:v>
                </c:pt>
                <c:pt idx="96">
                  <c:v>-1</c:v>
                </c:pt>
                <c:pt idx="97">
                  <c:v>1.4</c:v>
                </c:pt>
                <c:pt idx="98">
                  <c:v>1.4</c:v>
                </c:pt>
                <c:pt idx="99">
                  <c:v>-0.7</c:v>
                </c:pt>
                <c:pt idx="100">
                  <c:v>-0.4</c:v>
                </c:pt>
                <c:pt idx="101">
                  <c:v>3.8</c:v>
                </c:pt>
                <c:pt idx="102">
                  <c:v>-0.2</c:v>
                </c:pt>
                <c:pt idx="103">
                  <c:v>-7.3</c:v>
                </c:pt>
                <c:pt idx="104">
                  <c:v>10.1</c:v>
                </c:pt>
                <c:pt idx="105">
                  <c:v>3.5</c:v>
                </c:pt>
                <c:pt idx="106">
                  <c:v>-6.3</c:v>
                </c:pt>
                <c:pt idx="107">
                  <c:v>-4.0999999999999996</c:v>
                </c:pt>
                <c:pt idx="108">
                  <c:v>-4.4000000000000004</c:v>
                </c:pt>
                <c:pt idx="109">
                  <c:v>-4</c:v>
                </c:pt>
                <c:pt idx="110">
                  <c:v>-8.3000000000000007</c:v>
                </c:pt>
                <c:pt idx="111">
                  <c:v>-14.5</c:v>
                </c:pt>
                <c:pt idx="112">
                  <c:v>1.9</c:v>
                </c:pt>
                <c:pt idx="113">
                  <c:v>8.8000000000000007</c:v>
                </c:pt>
                <c:pt idx="114">
                  <c:v>-1.8</c:v>
                </c:pt>
                <c:pt idx="115">
                  <c:v>-5.5</c:v>
                </c:pt>
                <c:pt idx="116">
                  <c:v>0.5</c:v>
                </c:pt>
                <c:pt idx="117">
                  <c:v>-9.3000000000000007</c:v>
                </c:pt>
                <c:pt idx="118">
                  <c:v>-1.8</c:v>
                </c:pt>
                <c:pt idx="119">
                  <c:v>6.5</c:v>
                </c:pt>
                <c:pt idx="120">
                  <c:v>3.7</c:v>
                </c:pt>
                <c:pt idx="121">
                  <c:v>4.0999999999999996</c:v>
                </c:pt>
                <c:pt idx="122">
                  <c:v>-6.6</c:v>
                </c:pt>
                <c:pt idx="123">
                  <c:v>-3.5</c:v>
                </c:pt>
                <c:pt idx="124">
                  <c:v>-6.4</c:v>
                </c:pt>
                <c:pt idx="125">
                  <c:v>-1.3</c:v>
                </c:pt>
                <c:pt idx="126">
                  <c:v>-11.3</c:v>
                </c:pt>
                <c:pt idx="127">
                  <c:v>0.1</c:v>
                </c:pt>
                <c:pt idx="128">
                  <c:v>-2.7</c:v>
                </c:pt>
                <c:pt idx="129">
                  <c:v>-8.9</c:v>
                </c:pt>
                <c:pt idx="130">
                  <c:v>-1.2</c:v>
                </c:pt>
                <c:pt idx="131">
                  <c:v>-4.0999999999999996</c:v>
                </c:pt>
                <c:pt idx="132">
                  <c:v>-4.8</c:v>
                </c:pt>
                <c:pt idx="133">
                  <c:v>-3.5</c:v>
                </c:pt>
                <c:pt idx="134">
                  <c:v>-3.5</c:v>
                </c:pt>
                <c:pt idx="135">
                  <c:v>-0.9</c:v>
                </c:pt>
                <c:pt idx="136">
                  <c:v>-2.9</c:v>
                </c:pt>
                <c:pt idx="137">
                  <c:v>-4.2</c:v>
                </c:pt>
                <c:pt idx="138">
                  <c:v>-0.9</c:v>
                </c:pt>
                <c:pt idx="139">
                  <c:v>4.4000000000000004</c:v>
                </c:pt>
                <c:pt idx="140">
                  <c:v>-3.5</c:v>
                </c:pt>
                <c:pt idx="141">
                  <c:v>-0.9</c:v>
                </c:pt>
                <c:pt idx="142">
                  <c:v>0.5</c:v>
                </c:pt>
                <c:pt idx="143">
                  <c:v>3.9</c:v>
                </c:pt>
                <c:pt idx="144">
                  <c:v>7.9</c:v>
                </c:pt>
                <c:pt idx="145">
                  <c:v>-6</c:v>
                </c:pt>
                <c:pt idx="146">
                  <c:v>-4.9000000000000004</c:v>
                </c:pt>
                <c:pt idx="147">
                  <c:v>4.5999999999999996</c:v>
                </c:pt>
                <c:pt idx="148">
                  <c:v>-7.6</c:v>
                </c:pt>
                <c:pt idx="149">
                  <c:v>8.1999999999999993</c:v>
                </c:pt>
                <c:pt idx="150">
                  <c:v>-7.5</c:v>
                </c:pt>
                <c:pt idx="151">
                  <c:v>-3.2</c:v>
                </c:pt>
                <c:pt idx="152">
                  <c:v>-0.1</c:v>
                </c:pt>
                <c:pt idx="153">
                  <c:v>3.3</c:v>
                </c:pt>
                <c:pt idx="154">
                  <c:v>-5.3</c:v>
                </c:pt>
                <c:pt idx="155">
                  <c:v>4.8</c:v>
                </c:pt>
                <c:pt idx="156">
                  <c:v>1.7</c:v>
                </c:pt>
                <c:pt idx="157">
                  <c:v>-0.1</c:v>
                </c:pt>
                <c:pt idx="158">
                  <c:v>-6.7</c:v>
                </c:pt>
                <c:pt idx="159">
                  <c:v>1.1000000000000001</c:v>
                </c:pt>
                <c:pt idx="160">
                  <c:v>0.1</c:v>
                </c:pt>
                <c:pt idx="161">
                  <c:v>0.9</c:v>
                </c:pt>
                <c:pt idx="162">
                  <c:v>-10.7</c:v>
                </c:pt>
                <c:pt idx="163">
                  <c:v>-1.6</c:v>
                </c:pt>
                <c:pt idx="164">
                  <c:v>1.3</c:v>
                </c:pt>
                <c:pt idx="165">
                  <c:v>-1.7</c:v>
                </c:pt>
                <c:pt idx="166">
                  <c:v>-5.3</c:v>
                </c:pt>
                <c:pt idx="167">
                  <c:v>0.2</c:v>
                </c:pt>
                <c:pt idx="168">
                  <c:v>-9.8000000000000007</c:v>
                </c:pt>
                <c:pt idx="169">
                  <c:v>-10.9</c:v>
                </c:pt>
                <c:pt idx="170">
                  <c:v>-5.3</c:v>
                </c:pt>
                <c:pt idx="171">
                  <c:v>-3.8</c:v>
                </c:pt>
                <c:pt idx="172">
                  <c:v>-6.9</c:v>
                </c:pt>
                <c:pt idx="173">
                  <c:v>-8.3000000000000007</c:v>
                </c:pt>
                <c:pt idx="174">
                  <c:v>-11</c:v>
                </c:pt>
                <c:pt idx="175">
                  <c:v>-12.9</c:v>
                </c:pt>
                <c:pt idx="176">
                  <c:v>-8.1</c:v>
                </c:pt>
                <c:pt idx="177">
                  <c:v>-7.3</c:v>
                </c:pt>
                <c:pt idx="178">
                  <c:v>2.5</c:v>
                </c:pt>
                <c:pt idx="179">
                  <c:v>-9.5</c:v>
                </c:pt>
                <c:pt idx="180">
                  <c:v>-15.1</c:v>
                </c:pt>
                <c:pt idx="181">
                  <c:v>-11.8</c:v>
                </c:pt>
                <c:pt idx="182">
                  <c:v>-3.4</c:v>
                </c:pt>
                <c:pt idx="183">
                  <c:v>-0.4</c:v>
                </c:pt>
                <c:pt idx="184">
                  <c:v>1.5</c:v>
                </c:pt>
                <c:pt idx="185">
                  <c:v>-7.8</c:v>
                </c:pt>
                <c:pt idx="186">
                  <c:v>-0.5</c:v>
                </c:pt>
                <c:pt idx="187">
                  <c:v>-0.5</c:v>
                </c:pt>
                <c:pt idx="188">
                  <c:v>0.5</c:v>
                </c:pt>
                <c:pt idx="189">
                  <c:v>0.3</c:v>
                </c:pt>
                <c:pt idx="190">
                  <c:v>0.9</c:v>
                </c:pt>
                <c:pt idx="191">
                  <c:v>-10.6</c:v>
                </c:pt>
                <c:pt idx="192">
                  <c:v>0.2</c:v>
                </c:pt>
                <c:pt idx="193">
                  <c:v>-10.7</c:v>
                </c:pt>
                <c:pt idx="194">
                  <c:v>5.0999999999999996</c:v>
                </c:pt>
                <c:pt idx="195">
                  <c:v>-9.3000000000000007</c:v>
                </c:pt>
                <c:pt idx="196">
                  <c:v>-14.6</c:v>
                </c:pt>
                <c:pt idx="197">
                  <c:v>0.1</c:v>
                </c:pt>
                <c:pt idx="198">
                  <c:v>1.5</c:v>
                </c:pt>
                <c:pt idx="199">
                  <c:v>2.1</c:v>
                </c:pt>
                <c:pt idx="200">
                  <c:v>-1</c:v>
                </c:pt>
                <c:pt idx="201">
                  <c:v>-1.4</c:v>
                </c:pt>
              </c:numCache>
            </c:numRef>
          </c:xVal>
          <c:yVal>
            <c:numRef>
              <c:f>'Sensitivity Feb AM'!$G$2:$G$219</c:f>
              <c:numCache>
                <c:formatCode>General</c:formatCode>
                <c:ptCount val="218"/>
                <c:pt idx="0">
                  <c:v>1295.501</c:v>
                </c:pt>
                <c:pt idx="1">
                  <c:v>1314.537</c:v>
                </c:pt>
                <c:pt idx="2">
                  <c:v>1548.827</c:v>
                </c:pt>
                <c:pt idx="3">
                  <c:v>1246.5920000000001</c:v>
                </c:pt>
                <c:pt idx="4">
                  <c:v>1198.1130000000001</c:v>
                </c:pt>
                <c:pt idx="5">
                  <c:v>1485.9549999999999</c:v>
                </c:pt>
                <c:pt idx="6">
                  <c:v>1340.4490000000001</c:v>
                </c:pt>
                <c:pt idx="7">
                  <c:v>1443.194</c:v>
                </c:pt>
                <c:pt idx="8">
                  <c:v>1483.921</c:v>
                </c:pt>
                <c:pt idx="9">
                  <c:v>1529.57</c:v>
                </c:pt>
                <c:pt idx="10">
                  <c:v>1608.271</c:v>
                </c:pt>
                <c:pt idx="11">
                  <c:v>1522.79</c:v>
                </c:pt>
                <c:pt idx="12">
                  <c:v>1156.4949999999999</c:v>
                </c:pt>
                <c:pt idx="13">
                  <c:v>1377.9749999999999</c:v>
                </c:pt>
                <c:pt idx="14">
                  <c:v>1429.194</c:v>
                </c:pt>
                <c:pt idx="15">
                  <c:v>1317.6189999999999</c:v>
                </c:pt>
                <c:pt idx="16">
                  <c:v>1541.28</c:v>
                </c:pt>
                <c:pt idx="17">
                  <c:v>1463.944</c:v>
                </c:pt>
                <c:pt idx="18">
                  <c:v>1140.982</c:v>
                </c:pt>
                <c:pt idx="19">
                  <c:v>1202.5840000000001</c:v>
                </c:pt>
                <c:pt idx="20">
                  <c:v>1264.0340000000001</c:v>
                </c:pt>
                <c:pt idx="21">
                  <c:v>1591.1130000000001</c:v>
                </c:pt>
                <c:pt idx="22">
                  <c:v>1461.7180000000001</c:v>
                </c:pt>
                <c:pt idx="23">
                  <c:v>1550.663</c:v>
                </c:pt>
                <c:pt idx="24">
                  <c:v>1390.607</c:v>
                </c:pt>
                <c:pt idx="25">
                  <c:v>1683.0809999999999</c:v>
                </c:pt>
                <c:pt idx="26">
                  <c:v>1530.3340000000001</c:v>
                </c:pt>
                <c:pt idx="27">
                  <c:v>1412.912</c:v>
                </c:pt>
                <c:pt idx="28">
                  <c:v>1455.4110000000001</c:v>
                </c:pt>
                <c:pt idx="29">
                  <c:v>1394.9850000000001</c:v>
                </c:pt>
                <c:pt idx="30">
                  <c:v>1374.97</c:v>
                </c:pt>
                <c:pt idx="31">
                  <c:v>1500.1469999999999</c:v>
                </c:pt>
                <c:pt idx="32">
                  <c:v>1375.635</c:v>
                </c:pt>
                <c:pt idx="33">
                  <c:v>1418.2560000000001</c:v>
                </c:pt>
                <c:pt idx="34">
                  <c:v>1188.761</c:v>
                </c:pt>
                <c:pt idx="35">
                  <c:v>1447.56</c:v>
                </c:pt>
                <c:pt idx="36">
                  <c:v>1508.981</c:v>
                </c:pt>
                <c:pt idx="37">
                  <c:v>1389.845</c:v>
                </c:pt>
                <c:pt idx="38">
                  <c:v>1183.6190000000001</c:v>
                </c:pt>
                <c:pt idx="39">
                  <c:v>1390.614</c:v>
                </c:pt>
                <c:pt idx="40">
                  <c:v>1335.0140000000001</c:v>
                </c:pt>
                <c:pt idx="41">
                  <c:v>1564.1020000000001</c:v>
                </c:pt>
                <c:pt idx="42">
                  <c:v>1281.605</c:v>
                </c:pt>
                <c:pt idx="43">
                  <c:v>1301.99</c:v>
                </c:pt>
                <c:pt idx="44">
                  <c:v>1522.6799999999998</c:v>
                </c:pt>
                <c:pt idx="45">
                  <c:v>1516.22</c:v>
                </c:pt>
                <c:pt idx="46">
                  <c:v>1278.4650000000001</c:v>
                </c:pt>
                <c:pt idx="47">
                  <c:v>1608.867</c:v>
                </c:pt>
                <c:pt idx="48">
                  <c:v>1212.982</c:v>
                </c:pt>
                <c:pt idx="49">
                  <c:v>1585.222</c:v>
                </c:pt>
                <c:pt idx="50">
                  <c:v>1601.229</c:v>
                </c:pt>
                <c:pt idx="51">
                  <c:v>1379.87</c:v>
                </c:pt>
                <c:pt idx="52">
                  <c:v>1257.972</c:v>
                </c:pt>
                <c:pt idx="53">
                  <c:v>1411.16</c:v>
                </c:pt>
                <c:pt idx="54">
                  <c:v>1297.1420000000001</c:v>
                </c:pt>
                <c:pt idx="55">
                  <c:v>1329.4770000000001</c:v>
                </c:pt>
                <c:pt idx="56">
                  <c:v>1329.47</c:v>
                </c:pt>
                <c:pt idx="57">
                  <c:v>1500.579</c:v>
                </c:pt>
                <c:pt idx="58">
                  <c:v>1375.3790000000001</c:v>
                </c:pt>
                <c:pt idx="59">
                  <c:v>1362.856</c:v>
                </c:pt>
                <c:pt idx="60">
                  <c:v>1390.164</c:v>
                </c:pt>
                <c:pt idx="61">
                  <c:v>1749.021</c:v>
                </c:pt>
                <c:pt idx="62">
                  <c:v>1530.019</c:v>
                </c:pt>
                <c:pt idx="63">
                  <c:v>1390.521</c:v>
                </c:pt>
                <c:pt idx="64">
                  <c:v>1394.1219999999998</c:v>
                </c:pt>
                <c:pt idx="65">
                  <c:v>1529.97</c:v>
                </c:pt>
                <c:pt idx="66">
                  <c:v>1437.3689999999999</c:v>
                </c:pt>
                <c:pt idx="67">
                  <c:v>1770.395</c:v>
                </c:pt>
                <c:pt idx="68">
                  <c:v>1784.0620000000001</c:v>
                </c:pt>
                <c:pt idx="69">
                  <c:v>1503.9940000000001</c:v>
                </c:pt>
                <c:pt idx="70">
                  <c:v>1512.931</c:v>
                </c:pt>
                <c:pt idx="71">
                  <c:v>1625.779</c:v>
                </c:pt>
                <c:pt idx="72">
                  <c:v>1464.125</c:v>
                </c:pt>
                <c:pt idx="73">
                  <c:v>1710.0919999999999</c:v>
                </c:pt>
                <c:pt idx="74">
                  <c:v>1824.1510000000001</c:v>
                </c:pt>
                <c:pt idx="75">
                  <c:v>1668.181</c:v>
                </c:pt>
                <c:pt idx="76">
                  <c:v>1602.1389999999999</c:v>
                </c:pt>
                <c:pt idx="77">
                  <c:v>1395.4590000000001</c:v>
                </c:pt>
                <c:pt idx="78">
                  <c:v>1667.556</c:v>
                </c:pt>
                <c:pt idx="79">
                  <c:v>1937.5309999999999</c:v>
                </c:pt>
                <c:pt idx="80">
                  <c:v>1791.125</c:v>
                </c:pt>
                <c:pt idx="81">
                  <c:v>1482.3310000000001</c:v>
                </c:pt>
                <c:pt idx="82">
                  <c:v>1407.0720000000001</c:v>
                </c:pt>
                <c:pt idx="83">
                  <c:v>1334.8999999999999</c:v>
                </c:pt>
                <c:pt idx="84">
                  <c:v>1625.491</c:v>
                </c:pt>
                <c:pt idx="85">
                  <c:v>1401.4070000000002</c:v>
                </c:pt>
                <c:pt idx="86">
                  <c:v>1573.181</c:v>
                </c:pt>
                <c:pt idx="87">
                  <c:v>1412.2839999999999</c:v>
                </c:pt>
                <c:pt idx="88">
                  <c:v>1354.0059999999999</c:v>
                </c:pt>
                <c:pt idx="89">
                  <c:v>1368.8910000000001</c:v>
                </c:pt>
                <c:pt idx="90">
                  <c:v>1596.1320000000001</c:v>
                </c:pt>
                <c:pt idx="91">
                  <c:v>1226.047</c:v>
                </c:pt>
                <c:pt idx="92">
                  <c:v>1623.9949999999999</c:v>
                </c:pt>
                <c:pt idx="93">
                  <c:v>1314.1389999999999</c:v>
                </c:pt>
                <c:pt idx="94">
                  <c:v>1648.538</c:v>
                </c:pt>
                <c:pt idx="95">
                  <c:v>1843.69</c:v>
                </c:pt>
                <c:pt idx="96">
                  <c:v>1414.9920000000002</c:v>
                </c:pt>
                <c:pt idx="97">
                  <c:v>1357.9599999999998</c:v>
                </c:pt>
                <c:pt idx="98">
                  <c:v>1311.9949999999999</c:v>
                </c:pt>
                <c:pt idx="99">
                  <c:v>1377.884</c:v>
                </c:pt>
                <c:pt idx="100">
                  <c:v>1377.57</c:v>
                </c:pt>
                <c:pt idx="101">
                  <c:v>1321.827</c:v>
                </c:pt>
                <c:pt idx="102">
                  <c:v>1356.991</c:v>
                </c:pt>
                <c:pt idx="103">
                  <c:v>1577.1130000000001</c:v>
                </c:pt>
                <c:pt idx="104">
                  <c:v>1249.663</c:v>
                </c:pt>
                <c:pt idx="105">
                  <c:v>1250.0260000000001</c:v>
                </c:pt>
                <c:pt idx="106">
                  <c:v>1541.5119999999999</c:v>
                </c:pt>
                <c:pt idx="107">
                  <c:v>1388.1020000000001</c:v>
                </c:pt>
                <c:pt idx="108">
                  <c:v>1449.605</c:v>
                </c:pt>
                <c:pt idx="109">
                  <c:v>1488.518</c:v>
                </c:pt>
                <c:pt idx="110">
                  <c:v>1537.3330000000001</c:v>
                </c:pt>
                <c:pt idx="111">
                  <c:v>1640.817</c:v>
                </c:pt>
                <c:pt idx="112">
                  <c:v>1517.4380000000001</c:v>
                </c:pt>
                <c:pt idx="113">
                  <c:v>1185.191</c:v>
                </c:pt>
                <c:pt idx="114">
                  <c:v>1368.4739999999999</c:v>
                </c:pt>
                <c:pt idx="115">
                  <c:v>1431.0809999999999</c:v>
                </c:pt>
                <c:pt idx="116">
                  <c:v>1355.2850000000001</c:v>
                </c:pt>
                <c:pt idx="117">
                  <c:v>1532.3119999999999</c:v>
                </c:pt>
                <c:pt idx="118">
                  <c:v>1467.9490000000001</c:v>
                </c:pt>
                <c:pt idx="119">
                  <c:v>1157.4839999999999</c:v>
                </c:pt>
                <c:pt idx="120">
                  <c:v>1246.2339999999999</c:v>
                </c:pt>
                <c:pt idx="121">
                  <c:v>1268.828</c:v>
                </c:pt>
                <c:pt idx="122">
                  <c:v>1596.365</c:v>
                </c:pt>
                <c:pt idx="123">
                  <c:v>1467.04</c:v>
                </c:pt>
                <c:pt idx="124">
                  <c:v>1558.6759999999999</c:v>
                </c:pt>
                <c:pt idx="125">
                  <c:v>1430.838</c:v>
                </c:pt>
                <c:pt idx="126">
                  <c:v>1695.6369999999999</c:v>
                </c:pt>
                <c:pt idx="127">
                  <c:v>1552.5540000000001</c:v>
                </c:pt>
                <c:pt idx="128">
                  <c:v>1440.088</c:v>
                </c:pt>
                <c:pt idx="129">
                  <c:v>1527.213</c:v>
                </c:pt>
                <c:pt idx="130">
                  <c:v>1461.4949999999999</c:v>
                </c:pt>
                <c:pt idx="131">
                  <c:v>1424.5819999999999</c:v>
                </c:pt>
                <c:pt idx="132">
                  <c:v>1519.808</c:v>
                </c:pt>
                <c:pt idx="133">
                  <c:v>1435.7919999999999</c:v>
                </c:pt>
                <c:pt idx="134">
                  <c:v>1445.4159999999999</c:v>
                </c:pt>
                <c:pt idx="135">
                  <c:v>1251.367</c:v>
                </c:pt>
                <c:pt idx="136">
                  <c:v>1454.2069999999999</c:v>
                </c:pt>
                <c:pt idx="137">
                  <c:v>1514.71</c:v>
                </c:pt>
                <c:pt idx="138">
                  <c:v>1385.2619999999999</c:v>
                </c:pt>
                <c:pt idx="139">
                  <c:v>1196.8699999999999</c:v>
                </c:pt>
                <c:pt idx="140">
                  <c:v>1368.117</c:v>
                </c:pt>
                <c:pt idx="141">
                  <c:v>1323.8150000000001</c:v>
                </c:pt>
                <c:pt idx="142">
                  <c:v>1564.444</c:v>
                </c:pt>
                <c:pt idx="143">
                  <c:v>1306.3290000000002</c:v>
                </c:pt>
                <c:pt idx="144">
                  <c:v>1314.7159999999999</c:v>
                </c:pt>
                <c:pt idx="145">
                  <c:v>1534.9460000000001</c:v>
                </c:pt>
                <c:pt idx="146">
                  <c:v>1521.1120000000001</c:v>
                </c:pt>
                <c:pt idx="147">
                  <c:v>1330.3130000000001</c:v>
                </c:pt>
                <c:pt idx="148">
                  <c:v>1609.1200000000001</c:v>
                </c:pt>
                <c:pt idx="149">
                  <c:v>1224.8869999999999</c:v>
                </c:pt>
                <c:pt idx="150">
                  <c:v>1592.663</c:v>
                </c:pt>
                <c:pt idx="151">
                  <c:v>1598.78</c:v>
                </c:pt>
                <c:pt idx="152">
                  <c:v>1385.6869999999999</c:v>
                </c:pt>
                <c:pt idx="153">
                  <c:v>1292.6690000000001</c:v>
                </c:pt>
                <c:pt idx="154">
                  <c:v>1419.056</c:v>
                </c:pt>
                <c:pt idx="155">
                  <c:v>1334.78</c:v>
                </c:pt>
                <c:pt idx="156">
                  <c:v>1351.3510000000001</c:v>
                </c:pt>
                <c:pt idx="157">
                  <c:v>1334.7669999999998</c:v>
                </c:pt>
                <c:pt idx="158">
                  <c:v>1498.5619999999999</c:v>
                </c:pt>
                <c:pt idx="159">
                  <c:v>1404.3209999999999</c:v>
                </c:pt>
                <c:pt idx="160">
                  <c:v>1346.431</c:v>
                </c:pt>
                <c:pt idx="161">
                  <c:v>1399.3910000000001</c:v>
                </c:pt>
                <c:pt idx="162">
                  <c:v>1766.396</c:v>
                </c:pt>
                <c:pt idx="163">
                  <c:v>1555.83</c:v>
                </c:pt>
                <c:pt idx="164">
                  <c:v>1404.8580000000002</c:v>
                </c:pt>
                <c:pt idx="165">
                  <c:v>1439.7079999999999</c:v>
                </c:pt>
                <c:pt idx="166">
                  <c:v>1560.3579999999999</c:v>
                </c:pt>
                <c:pt idx="167">
                  <c:v>1503.2450000000001</c:v>
                </c:pt>
                <c:pt idx="168">
                  <c:v>1772.3240000000001</c:v>
                </c:pt>
                <c:pt idx="169">
                  <c:v>1758.27</c:v>
                </c:pt>
                <c:pt idx="170">
                  <c:v>1567.8890000000001</c:v>
                </c:pt>
                <c:pt idx="171">
                  <c:v>1527.6120000000001</c:v>
                </c:pt>
                <c:pt idx="172">
                  <c:v>1614.3890000000001</c:v>
                </c:pt>
                <c:pt idx="173">
                  <c:v>1516.615</c:v>
                </c:pt>
                <c:pt idx="174">
                  <c:v>1707.356</c:v>
                </c:pt>
                <c:pt idx="175">
                  <c:v>1810.4750000000001</c:v>
                </c:pt>
                <c:pt idx="176">
                  <c:v>1705.1320000000001</c:v>
                </c:pt>
                <c:pt idx="177">
                  <c:v>1588.097</c:v>
                </c:pt>
                <c:pt idx="178">
                  <c:v>1411.8630000000001</c:v>
                </c:pt>
                <c:pt idx="179">
                  <c:v>1703.837</c:v>
                </c:pt>
                <c:pt idx="180">
                  <c:v>1924.9680000000001</c:v>
                </c:pt>
                <c:pt idx="181">
                  <c:v>1767.8820000000001</c:v>
                </c:pt>
                <c:pt idx="182">
                  <c:v>1481.857</c:v>
                </c:pt>
                <c:pt idx="183">
                  <c:v>1405.664</c:v>
                </c:pt>
                <c:pt idx="184">
                  <c:v>1365.2930000000001</c:v>
                </c:pt>
                <c:pt idx="185">
                  <c:v>1649.3109999999999</c:v>
                </c:pt>
                <c:pt idx="186">
                  <c:v>1456.91</c:v>
                </c:pt>
                <c:pt idx="187">
                  <c:v>1575.758</c:v>
                </c:pt>
                <c:pt idx="188">
                  <c:v>1437.597</c:v>
                </c:pt>
                <c:pt idx="189">
                  <c:v>1388.5630000000001</c:v>
                </c:pt>
                <c:pt idx="190">
                  <c:v>1418.8870000000002</c:v>
                </c:pt>
                <c:pt idx="191">
                  <c:v>1631.097</c:v>
                </c:pt>
                <c:pt idx="192">
                  <c:v>1281.212</c:v>
                </c:pt>
                <c:pt idx="193">
                  <c:v>1609.0129999999999</c:v>
                </c:pt>
                <c:pt idx="194">
                  <c:v>1327.5360000000001</c:v>
                </c:pt>
                <c:pt idx="195">
                  <c:v>1648.4949999999999</c:v>
                </c:pt>
                <c:pt idx="196">
                  <c:v>1815.453</c:v>
                </c:pt>
                <c:pt idx="197">
                  <c:v>1422.8400000000001</c:v>
                </c:pt>
                <c:pt idx="198">
                  <c:v>1371.617</c:v>
                </c:pt>
                <c:pt idx="199">
                  <c:v>1321.829</c:v>
                </c:pt>
                <c:pt idx="200">
                  <c:v>1421.3789999999999</c:v>
                </c:pt>
                <c:pt idx="201">
                  <c:v>1400.145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E4-41E8-96AA-115ED24A1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327232"/>
        <c:axId val="953327560"/>
      </c:scatterChart>
      <c:valAx>
        <c:axId val="95332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560"/>
        <c:crosses val="autoZero"/>
        <c:crossBetween val="midCat"/>
      </c:valAx>
      <c:valAx>
        <c:axId val="95332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32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3532370953630796E-3"/>
                  <c:y val="7.605096237970253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'Sensitivity Feb PM'!$F$2:$F$203</c:f>
              <c:numCache>
                <c:formatCode>General</c:formatCode>
                <c:ptCount val="202"/>
                <c:pt idx="0">
                  <c:v>6.8</c:v>
                </c:pt>
                <c:pt idx="1">
                  <c:v>0.3</c:v>
                </c:pt>
                <c:pt idx="2">
                  <c:v>0.1</c:v>
                </c:pt>
                <c:pt idx="3">
                  <c:v>8.3000000000000007</c:v>
                </c:pt>
                <c:pt idx="4">
                  <c:v>2.6</c:v>
                </c:pt>
                <c:pt idx="5">
                  <c:v>-5.0999999999999996</c:v>
                </c:pt>
                <c:pt idx="6">
                  <c:v>-2</c:v>
                </c:pt>
                <c:pt idx="7">
                  <c:v>-0.1</c:v>
                </c:pt>
                <c:pt idx="8">
                  <c:v>0.3</c:v>
                </c:pt>
                <c:pt idx="9">
                  <c:v>-8.6</c:v>
                </c:pt>
                <c:pt idx="10">
                  <c:v>-5.2</c:v>
                </c:pt>
                <c:pt idx="11">
                  <c:v>4.5</c:v>
                </c:pt>
                <c:pt idx="12">
                  <c:v>6.3</c:v>
                </c:pt>
                <c:pt idx="13">
                  <c:v>1.9</c:v>
                </c:pt>
                <c:pt idx="14">
                  <c:v>0.7</c:v>
                </c:pt>
                <c:pt idx="15">
                  <c:v>0.2</c:v>
                </c:pt>
                <c:pt idx="16">
                  <c:v>-4.2</c:v>
                </c:pt>
                <c:pt idx="17">
                  <c:v>3.7</c:v>
                </c:pt>
                <c:pt idx="18">
                  <c:v>7.9</c:v>
                </c:pt>
                <c:pt idx="19">
                  <c:v>2.6</c:v>
                </c:pt>
                <c:pt idx="20">
                  <c:v>9.1999999999999993</c:v>
                </c:pt>
                <c:pt idx="21">
                  <c:v>-2.1</c:v>
                </c:pt>
                <c:pt idx="22">
                  <c:v>0</c:v>
                </c:pt>
                <c:pt idx="23">
                  <c:v>-5</c:v>
                </c:pt>
                <c:pt idx="24">
                  <c:v>-5.0999999999999996</c:v>
                </c:pt>
                <c:pt idx="25">
                  <c:v>-8.4</c:v>
                </c:pt>
                <c:pt idx="26">
                  <c:v>4.7</c:v>
                </c:pt>
                <c:pt idx="27">
                  <c:v>-2.5</c:v>
                </c:pt>
                <c:pt idx="28">
                  <c:v>-10</c:v>
                </c:pt>
                <c:pt idx="29">
                  <c:v>-1.9</c:v>
                </c:pt>
                <c:pt idx="30">
                  <c:v>-3.4</c:v>
                </c:pt>
                <c:pt idx="31">
                  <c:v>-2.2000000000000002</c:v>
                </c:pt>
                <c:pt idx="32">
                  <c:v>-2.2000000000000002</c:v>
                </c:pt>
                <c:pt idx="33">
                  <c:v>-1.5</c:v>
                </c:pt>
                <c:pt idx="34">
                  <c:v>-1.1000000000000001</c:v>
                </c:pt>
                <c:pt idx="35">
                  <c:v>2</c:v>
                </c:pt>
                <c:pt idx="36">
                  <c:v>2.9</c:v>
                </c:pt>
                <c:pt idx="37">
                  <c:v>1.5</c:v>
                </c:pt>
                <c:pt idx="38">
                  <c:v>7.7</c:v>
                </c:pt>
                <c:pt idx="39">
                  <c:v>1.7999999999999998</c:v>
                </c:pt>
                <c:pt idx="40">
                  <c:v>1.5</c:v>
                </c:pt>
                <c:pt idx="41">
                  <c:v>4.0999999999999996</c:v>
                </c:pt>
                <c:pt idx="42">
                  <c:v>4.0999999999999996</c:v>
                </c:pt>
                <c:pt idx="43">
                  <c:v>6.3</c:v>
                </c:pt>
                <c:pt idx="44">
                  <c:v>-2.2999999999999998</c:v>
                </c:pt>
                <c:pt idx="45">
                  <c:v>-1.2</c:v>
                </c:pt>
                <c:pt idx="46">
                  <c:v>-3.3</c:v>
                </c:pt>
                <c:pt idx="47">
                  <c:v>-3.4</c:v>
                </c:pt>
                <c:pt idx="48">
                  <c:v>4</c:v>
                </c:pt>
                <c:pt idx="49">
                  <c:v>-5.7</c:v>
                </c:pt>
                <c:pt idx="50">
                  <c:v>2.2999999999999998</c:v>
                </c:pt>
                <c:pt idx="51">
                  <c:v>1.3</c:v>
                </c:pt>
                <c:pt idx="52">
                  <c:v>5.0999999999999996</c:v>
                </c:pt>
                <c:pt idx="53">
                  <c:v>1.9</c:v>
                </c:pt>
                <c:pt idx="54">
                  <c:v>5.9</c:v>
                </c:pt>
                <c:pt idx="55">
                  <c:v>6.7</c:v>
                </c:pt>
                <c:pt idx="56">
                  <c:v>0.3</c:v>
                </c:pt>
                <c:pt idx="57">
                  <c:v>-3.1</c:v>
                </c:pt>
                <c:pt idx="58">
                  <c:v>4</c:v>
                </c:pt>
                <c:pt idx="59">
                  <c:v>4.8</c:v>
                </c:pt>
                <c:pt idx="60">
                  <c:v>7.9</c:v>
                </c:pt>
                <c:pt idx="61">
                  <c:v>-7.2</c:v>
                </c:pt>
                <c:pt idx="62">
                  <c:v>3.5</c:v>
                </c:pt>
                <c:pt idx="63">
                  <c:v>7.4</c:v>
                </c:pt>
                <c:pt idx="64">
                  <c:v>-3.2</c:v>
                </c:pt>
                <c:pt idx="65">
                  <c:v>-1.4</c:v>
                </c:pt>
                <c:pt idx="66">
                  <c:v>4.2</c:v>
                </c:pt>
                <c:pt idx="67">
                  <c:v>-6.5</c:v>
                </c:pt>
                <c:pt idx="68">
                  <c:v>-1.2</c:v>
                </c:pt>
                <c:pt idx="69">
                  <c:v>-0.1</c:v>
                </c:pt>
                <c:pt idx="70">
                  <c:v>-2.2000000000000002</c:v>
                </c:pt>
                <c:pt idx="71">
                  <c:v>-1.1000000000000001</c:v>
                </c:pt>
                <c:pt idx="72">
                  <c:v>-4.3</c:v>
                </c:pt>
                <c:pt idx="73">
                  <c:v>-6.6</c:v>
                </c:pt>
                <c:pt idx="74">
                  <c:v>-7.6</c:v>
                </c:pt>
                <c:pt idx="75">
                  <c:v>-4.8</c:v>
                </c:pt>
                <c:pt idx="76">
                  <c:v>-2.9</c:v>
                </c:pt>
                <c:pt idx="77">
                  <c:v>-0.1</c:v>
                </c:pt>
                <c:pt idx="78">
                  <c:v>-7.7</c:v>
                </c:pt>
                <c:pt idx="79">
                  <c:v>-7.2</c:v>
                </c:pt>
                <c:pt idx="80">
                  <c:v>-5.9</c:v>
                </c:pt>
                <c:pt idx="81">
                  <c:v>1.8</c:v>
                </c:pt>
                <c:pt idx="82">
                  <c:v>1.7</c:v>
                </c:pt>
                <c:pt idx="83">
                  <c:v>-2.1</c:v>
                </c:pt>
                <c:pt idx="84">
                  <c:v>-3.9</c:v>
                </c:pt>
                <c:pt idx="85">
                  <c:v>0.8</c:v>
                </c:pt>
                <c:pt idx="86">
                  <c:v>3.5</c:v>
                </c:pt>
                <c:pt idx="87">
                  <c:v>-0.4</c:v>
                </c:pt>
                <c:pt idx="88">
                  <c:v>0.8</c:v>
                </c:pt>
                <c:pt idx="89">
                  <c:v>0.4</c:v>
                </c:pt>
                <c:pt idx="90">
                  <c:v>-11.7</c:v>
                </c:pt>
                <c:pt idx="91">
                  <c:v>4</c:v>
                </c:pt>
                <c:pt idx="92">
                  <c:v>-4.5999999999999996</c:v>
                </c:pt>
                <c:pt idx="93">
                  <c:v>2.7</c:v>
                </c:pt>
                <c:pt idx="94">
                  <c:v>-7.7</c:v>
                </c:pt>
                <c:pt idx="95">
                  <c:v>-4.4000000000000004</c:v>
                </c:pt>
                <c:pt idx="96">
                  <c:v>1</c:v>
                </c:pt>
                <c:pt idx="97">
                  <c:v>4.8</c:v>
                </c:pt>
                <c:pt idx="98">
                  <c:v>5.3</c:v>
                </c:pt>
                <c:pt idx="99">
                  <c:v>0.3</c:v>
                </c:pt>
                <c:pt idx="100">
                  <c:v>0.7</c:v>
                </c:pt>
                <c:pt idx="101">
                  <c:v>6.1</c:v>
                </c:pt>
                <c:pt idx="102">
                  <c:v>-0.9</c:v>
                </c:pt>
                <c:pt idx="103">
                  <c:v>0.6</c:v>
                </c:pt>
                <c:pt idx="104">
                  <c:v>8</c:v>
                </c:pt>
                <c:pt idx="105">
                  <c:v>2.2000000000000002</c:v>
                </c:pt>
                <c:pt idx="106">
                  <c:v>-5.0999999999999996</c:v>
                </c:pt>
                <c:pt idx="107">
                  <c:v>-2.4</c:v>
                </c:pt>
                <c:pt idx="108">
                  <c:v>-0.8</c:v>
                </c:pt>
                <c:pt idx="109">
                  <c:v>0.7</c:v>
                </c:pt>
                <c:pt idx="110">
                  <c:v>-9.4</c:v>
                </c:pt>
                <c:pt idx="111">
                  <c:v>-6</c:v>
                </c:pt>
                <c:pt idx="112">
                  <c:v>6.3</c:v>
                </c:pt>
                <c:pt idx="113">
                  <c:v>5.0999999999999996</c:v>
                </c:pt>
                <c:pt idx="114">
                  <c:v>0.75</c:v>
                </c:pt>
                <c:pt idx="115">
                  <c:v>-0.5</c:v>
                </c:pt>
                <c:pt idx="116">
                  <c:v>-1.5</c:v>
                </c:pt>
                <c:pt idx="117">
                  <c:v>-4.7</c:v>
                </c:pt>
                <c:pt idx="118">
                  <c:v>3.7</c:v>
                </c:pt>
                <c:pt idx="119">
                  <c:v>8</c:v>
                </c:pt>
                <c:pt idx="120">
                  <c:v>2</c:v>
                </c:pt>
                <c:pt idx="121">
                  <c:v>8.3000000000000007</c:v>
                </c:pt>
                <c:pt idx="122">
                  <c:v>-2</c:v>
                </c:pt>
                <c:pt idx="123">
                  <c:v>-1.6</c:v>
                </c:pt>
                <c:pt idx="124">
                  <c:v>-5.3</c:v>
                </c:pt>
                <c:pt idx="125">
                  <c:v>-6.1</c:v>
                </c:pt>
                <c:pt idx="126">
                  <c:v>-8.6</c:v>
                </c:pt>
                <c:pt idx="127">
                  <c:v>5.2</c:v>
                </c:pt>
                <c:pt idx="128">
                  <c:v>-3.3</c:v>
                </c:pt>
                <c:pt idx="129">
                  <c:v>-10.5</c:v>
                </c:pt>
                <c:pt idx="130">
                  <c:v>-2.2000000000000002</c:v>
                </c:pt>
                <c:pt idx="131">
                  <c:v>-4.7</c:v>
                </c:pt>
                <c:pt idx="132">
                  <c:v>-2.5</c:v>
                </c:pt>
                <c:pt idx="133">
                  <c:v>-2.5</c:v>
                </c:pt>
                <c:pt idx="134">
                  <c:v>-1.3</c:v>
                </c:pt>
                <c:pt idx="135">
                  <c:v>-2</c:v>
                </c:pt>
                <c:pt idx="136">
                  <c:v>0.1</c:v>
                </c:pt>
                <c:pt idx="137">
                  <c:v>1.3</c:v>
                </c:pt>
                <c:pt idx="138">
                  <c:v>1.9</c:v>
                </c:pt>
                <c:pt idx="139">
                  <c:v>4.3</c:v>
                </c:pt>
                <c:pt idx="140">
                  <c:v>1.9999999999999998</c:v>
                </c:pt>
                <c:pt idx="141">
                  <c:v>0.9</c:v>
                </c:pt>
                <c:pt idx="142">
                  <c:v>4</c:v>
                </c:pt>
                <c:pt idx="143">
                  <c:v>0.7</c:v>
                </c:pt>
                <c:pt idx="144">
                  <c:v>4.2</c:v>
                </c:pt>
                <c:pt idx="145">
                  <c:v>-2.2000000000000002</c:v>
                </c:pt>
                <c:pt idx="146">
                  <c:v>-0.9</c:v>
                </c:pt>
                <c:pt idx="147">
                  <c:v>-4</c:v>
                </c:pt>
                <c:pt idx="148">
                  <c:v>-2.9</c:v>
                </c:pt>
                <c:pt idx="149">
                  <c:v>2.9</c:v>
                </c:pt>
                <c:pt idx="150">
                  <c:v>-6.6</c:v>
                </c:pt>
                <c:pt idx="151">
                  <c:v>2.2999999999999998</c:v>
                </c:pt>
                <c:pt idx="152">
                  <c:v>0.7</c:v>
                </c:pt>
                <c:pt idx="153">
                  <c:v>4.5999999999999996</c:v>
                </c:pt>
                <c:pt idx="154">
                  <c:v>1.1000000000000001</c:v>
                </c:pt>
                <c:pt idx="155">
                  <c:v>5.2</c:v>
                </c:pt>
                <c:pt idx="156">
                  <c:v>7.8</c:v>
                </c:pt>
                <c:pt idx="157">
                  <c:v>-0.1</c:v>
                </c:pt>
                <c:pt idx="158">
                  <c:v>-3.3</c:v>
                </c:pt>
                <c:pt idx="159">
                  <c:v>3.1</c:v>
                </c:pt>
                <c:pt idx="160">
                  <c:v>3.7</c:v>
                </c:pt>
                <c:pt idx="161">
                  <c:v>6.5</c:v>
                </c:pt>
                <c:pt idx="162">
                  <c:v>-7.1</c:v>
                </c:pt>
                <c:pt idx="163">
                  <c:v>3.3</c:v>
                </c:pt>
                <c:pt idx="164">
                  <c:v>7.2</c:v>
                </c:pt>
                <c:pt idx="165">
                  <c:v>-3.6</c:v>
                </c:pt>
                <c:pt idx="166">
                  <c:v>-1.5</c:v>
                </c:pt>
                <c:pt idx="167">
                  <c:v>3.9</c:v>
                </c:pt>
                <c:pt idx="168">
                  <c:v>-7.3</c:v>
                </c:pt>
                <c:pt idx="169">
                  <c:v>-2.1</c:v>
                </c:pt>
                <c:pt idx="170">
                  <c:v>0.1</c:v>
                </c:pt>
                <c:pt idx="171">
                  <c:v>-3.1</c:v>
                </c:pt>
                <c:pt idx="172">
                  <c:v>-0.4</c:v>
                </c:pt>
                <c:pt idx="173">
                  <c:v>-4.2</c:v>
                </c:pt>
                <c:pt idx="174">
                  <c:v>-7.5</c:v>
                </c:pt>
                <c:pt idx="175">
                  <c:v>-8</c:v>
                </c:pt>
                <c:pt idx="176">
                  <c:v>-4.8</c:v>
                </c:pt>
                <c:pt idx="177">
                  <c:v>-3.6</c:v>
                </c:pt>
                <c:pt idx="178">
                  <c:v>-1.3</c:v>
                </c:pt>
                <c:pt idx="179">
                  <c:v>-8.5</c:v>
                </c:pt>
                <c:pt idx="180">
                  <c:v>-8.1</c:v>
                </c:pt>
                <c:pt idx="181">
                  <c:v>-7</c:v>
                </c:pt>
                <c:pt idx="182">
                  <c:v>0.6</c:v>
                </c:pt>
                <c:pt idx="183">
                  <c:v>1.5</c:v>
                </c:pt>
                <c:pt idx="184">
                  <c:v>-3.3</c:v>
                </c:pt>
                <c:pt idx="185">
                  <c:v>-3.7</c:v>
                </c:pt>
                <c:pt idx="186">
                  <c:v>7.9</c:v>
                </c:pt>
                <c:pt idx="187">
                  <c:v>4.0999999999999996</c:v>
                </c:pt>
                <c:pt idx="188">
                  <c:v>-0.4</c:v>
                </c:pt>
                <c:pt idx="189">
                  <c:v>0</c:v>
                </c:pt>
                <c:pt idx="190">
                  <c:v>0.1</c:v>
                </c:pt>
                <c:pt idx="191">
                  <c:v>-13</c:v>
                </c:pt>
                <c:pt idx="192">
                  <c:v>3.2</c:v>
                </c:pt>
                <c:pt idx="193">
                  <c:v>-4</c:v>
                </c:pt>
                <c:pt idx="194">
                  <c:v>2.2000000000000002</c:v>
                </c:pt>
                <c:pt idx="195">
                  <c:v>-8.9</c:v>
                </c:pt>
                <c:pt idx="196">
                  <c:v>-5.7</c:v>
                </c:pt>
                <c:pt idx="197">
                  <c:v>0.6</c:v>
                </c:pt>
                <c:pt idx="198">
                  <c:v>4</c:v>
                </c:pt>
                <c:pt idx="199">
                  <c:v>3.9</c:v>
                </c:pt>
                <c:pt idx="200">
                  <c:v>0.4</c:v>
                </c:pt>
                <c:pt idx="201">
                  <c:v>0.1</c:v>
                </c:pt>
              </c:numCache>
            </c:numRef>
          </c:xVal>
          <c:yVal>
            <c:numRef>
              <c:f>'Sensitivity Feb PM'!$G$2:$G$203</c:f>
              <c:numCache>
                <c:formatCode>General</c:formatCode>
                <c:ptCount val="202"/>
                <c:pt idx="0">
                  <c:v>1336.2180000000001</c:v>
                </c:pt>
                <c:pt idx="1">
                  <c:v>1383.221</c:v>
                </c:pt>
                <c:pt idx="2">
                  <c:v>1526.8420000000001</c:v>
                </c:pt>
                <c:pt idx="3">
                  <c:v>1277.663</c:v>
                </c:pt>
                <c:pt idx="4">
                  <c:v>1416.6880000000001</c:v>
                </c:pt>
                <c:pt idx="5">
                  <c:v>1689.1579999999999</c:v>
                </c:pt>
                <c:pt idx="6">
                  <c:v>1511.3879999999999</c:v>
                </c:pt>
                <c:pt idx="7">
                  <c:v>1471.3230000000001</c:v>
                </c:pt>
                <c:pt idx="8">
                  <c:v>1448.7719999999999</c:v>
                </c:pt>
                <c:pt idx="9">
                  <c:v>1538.0529999999999</c:v>
                </c:pt>
                <c:pt idx="10">
                  <c:v>1589.971</c:v>
                </c:pt>
                <c:pt idx="11">
                  <c:v>1350.877</c:v>
                </c:pt>
                <c:pt idx="12">
                  <c:v>1213.0129999999999</c:v>
                </c:pt>
                <c:pt idx="13">
                  <c:v>1299.72</c:v>
                </c:pt>
                <c:pt idx="14">
                  <c:v>1309.5830000000001</c:v>
                </c:pt>
                <c:pt idx="15">
                  <c:v>1337.89</c:v>
                </c:pt>
                <c:pt idx="16">
                  <c:v>1419.1279999999999</c:v>
                </c:pt>
                <c:pt idx="17">
                  <c:v>1424.4449999999999</c:v>
                </c:pt>
                <c:pt idx="18">
                  <c:v>1237.2380000000001</c:v>
                </c:pt>
                <c:pt idx="19">
                  <c:v>1297.444</c:v>
                </c:pt>
                <c:pt idx="20">
                  <c:v>1141.905</c:v>
                </c:pt>
                <c:pt idx="21">
                  <c:v>1554.7190000000001</c:v>
                </c:pt>
                <c:pt idx="22">
                  <c:v>1445.636</c:v>
                </c:pt>
                <c:pt idx="23">
                  <c:v>1540.56</c:v>
                </c:pt>
                <c:pt idx="24">
                  <c:v>1579.671</c:v>
                </c:pt>
                <c:pt idx="25">
                  <c:v>1697.624</c:v>
                </c:pt>
                <c:pt idx="26">
                  <c:v>1448.4690000000001</c:v>
                </c:pt>
                <c:pt idx="27">
                  <c:v>1564.42</c:v>
                </c:pt>
                <c:pt idx="28">
                  <c:v>1696.13</c:v>
                </c:pt>
                <c:pt idx="29">
                  <c:v>1538.8889999999999</c:v>
                </c:pt>
                <c:pt idx="30">
                  <c:v>1573.991</c:v>
                </c:pt>
                <c:pt idx="31">
                  <c:v>1508.5640000000001</c:v>
                </c:pt>
                <c:pt idx="32">
                  <c:v>1538.337</c:v>
                </c:pt>
                <c:pt idx="33">
                  <c:v>1462.3209999999999</c:v>
                </c:pt>
                <c:pt idx="34">
                  <c:v>1432.645</c:v>
                </c:pt>
                <c:pt idx="35">
                  <c:v>1327.394</c:v>
                </c:pt>
                <c:pt idx="36">
                  <c:v>1290.03</c:v>
                </c:pt>
                <c:pt idx="37">
                  <c:v>1245.0520000000001</c:v>
                </c:pt>
                <c:pt idx="38">
                  <c:v>1125.116</c:v>
                </c:pt>
                <c:pt idx="39">
                  <c:v>1272.731</c:v>
                </c:pt>
                <c:pt idx="40">
                  <c:v>1205.5430000000001</c:v>
                </c:pt>
                <c:pt idx="41">
                  <c:v>1474.1780000000001</c:v>
                </c:pt>
                <c:pt idx="42">
                  <c:v>1424.1390000000001</c:v>
                </c:pt>
                <c:pt idx="43">
                  <c:v>1350.6399999999999</c:v>
                </c:pt>
                <c:pt idx="44">
                  <c:v>1560.7109999999998</c:v>
                </c:pt>
                <c:pt idx="45">
                  <c:v>1528.999</c:v>
                </c:pt>
                <c:pt idx="46">
                  <c:v>1582.348</c:v>
                </c:pt>
                <c:pt idx="47">
                  <c:v>1522.067</c:v>
                </c:pt>
                <c:pt idx="48">
                  <c:v>1366.0929999999998</c:v>
                </c:pt>
                <c:pt idx="49">
                  <c:v>1571.98</c:v>
                </c:pt>
                <c:pt idx="50">
                  <c:v>1459.1569999999999</c:v>
                </c:pt>
                <c:pt idx="51">
                  <c:v>1326.3239999999998</c:v>
                </c:pt>
                <c:pt idx="52">
                  <c:v>1342.5550000000001</c:v>
                </c:pt>
                <c:pt idx="53">
                  <c:v>1382.6769999999999</c:v>
                </c:pt>
                <c:pt idx="54">
                  <c:v>1351.4440000000002</c:v>
                </c:pt>
                <c:pt idx="55">
                  <c:v>1284.51</c:v>
                </c:pt>
                <c:pt idx="56">
                  <c:v>1429.5210000000002</c:v>
                </c:pt>
                <c:pt idx="57">
                  <c:v>1390.5450000000001</c:v>
                </c:pt>
                <c:pt idx="58">
                  <c:v>1356.431</c:v>
                </c:pt>
                <c:pt idx="59">
                  <c:v>1254.7909999999999</c:v>
                </c:pt>
                <c:pt idx="60">
                  <c:v>1238.799</c:v>
                </c:pt>
                <c:pt idx="61">
                  <c:v>1761.9829999999999</c:v>
                </c:pt>
                <c:pt idx="62">
                  <c:v>1497.4569999999999</c:v>
                </c:pt>
                <c:pt idx="63">
                  <c:v>1383.672</c:v>
                </c:pt>
                <c:pt idx="64">
                  <c:v>1548.4490000000001</c:v>
                </c:pt>
                <c:pt idx="65">
                  <c:v>1512.105</c:v>
                </c:pt>
                <c:pt idx="66">
                  <c:v>1380.4780000000001</c:v>
                </c:pt>
                <c:pt idx="67">
                  <c:v>1721.7360000000001</c:v>
                </c:pt>
                <c:pt idx="68">
                  <c:v>1564.7769999999998</c:v>
                </c:pt>
                <c:pt idx="69">
                  <c:v>1628.6860000000001</c:v>
                </c:pt>
                <c:pt idx="70">
                  <c:v>1506.088</c:v>
                </c:pt>
                <c:pt idx="71">
                  <c:v>1480.453</c:v>
                </c:pt>
                <c:pt idx="72">
                  <c:v>1586.4879999999998</c:v>
                </c:pt>
                <c:pt idx="73">
                  <c:v>1632.3589999999999</c:v>
                </c:pt>
                <c:pt idx="74">
                  <c:v>1689.2360000000001</c:v>
                </c:pt>
                <c:pt idx="75">
                  <c:v>1698.3610000000001</c:v>
                </c:pt>
                <c:pt idx="76">
                  <c:v>1427.0720000000001</c:v>
                </c:pt>
                <c:pt idx="77">
                  <c:v>1452.529</c:v>
                </c:pt>
                <c:pt idx="78">
                  <c:v>1770.643</c:v>
                </c:pt>
                <c:pt idx="79">
                  <c:v>1702.3129999999999</c:v>
                </c:pt>
                <c:pt idx="80">
                  <c:v>1577.3</c:v>
                </c:pt>
                <c:pt idx="81">
                  <c:v>1423.98</c:v>
                </c:pt>
                <c:pt idx="82">
                  <c:v>1398.6490000000001</c:v>
                </c:pt>
                <c:pt idx="83">
                  <c:v>1458.7720000000002</c:v>
                </c:pt>
                <c:pt idx="84">
                  <c:v>1685.0790000000002</c:v>
                </c:pt>
                <c:pt idx="85">
                  <c:v>1542.0309999999999</c:v>
                </c:pt>
                <c:pt idx="86">
                  <c:v>1568.3050000000001</c:v>
                </c:pt>
                <c:pt idx="87">
                  <c:v>1501.239</c:v>
                </c:pt>
                <c:pt idx="88">
                  <c:v>1445.8780000000002</c:v>
                </c:pt>
                <c:pt idx="89">
                  <c:v>1509.2339999999999</c:v>
                </c:pt>
                <c:pt idx="90">
                  <c:v>1699.3359999999998</c:v>
                </c:pt>
                <c:pt idx="91">
                  <c:v>1343.7049999999999</c:v>
                </c:pt>
                <c:pt idx="92">
                  <c:v>1564.3129999999999</c:v>
                </c:pt>
                <c:pt idx="93">
                  <c:v>1402.086</c:v>
                </c:pt>
                <c:pt idx="94">
                  <c:v>1630.203</c:v>
                </c:pt>
                <c:pt idx="95">
                  <c:v>1524.425</c:v>
                </c:pt>
                <c:pt idx="96">
                  <c:v>1247.681</c:v>
                </c:pt>
                <c:pt idx="97">
                  <c:v>1309.8679999999999</c:v>
                </c:pt>
                <c:pt idx="98">
                  <c:v>1270.3970000000002</c:v>
                </c:pt>
                <c:pt idx="99">
                  <c:v>1514.3150000000001</c:v>
                </c:pt>
                <c:pt idx="100">
                  <c:v>1365.2180000000001</c:v>
                </c:pt>
                <c:pt idx="101">
                  <c:v>1332.826</c:v>
                </c:pt>
                <c:pt idx="102">
                  <c:v>1424.4010000000001</c:v>
                </c:pt>
                <c:pt idx="103">
                  <c:v>1517.2919999999999</c:v>
                </c:pt>
                <c:pt idx="104">
                  <c:v>1264.796</c:v>
                </c:pt>
                <c:pt idx="105">
                  <c:v>1401.0930000000001</c:v>
                </c:pt>
                <c:pt idx="106">
                  <c:v>1638.4459999999999</c:v>
                </c:pt>
                <c:pt idx="107">
                  <c:v>1511.336</c:v>
                </c:pt>
                <c:pt idx="108">
                  <c:v>1505.5029999999999</c:v>
                </c:pt>
                <c:pt idx="109">
                  <c:v>1484.635</c:v>
                </c:pt>
                <c:pt idx="110">
                  <c:v>1613.8579999999999</c:v>
                </c:pt>
                <c:pt idx="111">
                  <c:v>1638.325</c:v>
                </c:pt>
                <c:pt idx="112">
                  <c:v>1373.7560000000001</c:v>
                </c:pt>
                <c:pt idx="113">
                  <c:v>1271.8920000000001</c:v>
                </c:pt>
                <c:pt idx="114">
                  <c:v>1372.0039999999999</c:v>
                </c:pt>
                <c:pt idx="115">
                  <c:v>1388.057</c:v>
                </c:pt>
                <c:pt idx="116">
                  <c:v>1413.0139999999999</c:v>
                </c:pt>
                <c:pt idx="117">
                  <c:v>1490.164</c:v>
                </c:pt>
                <c:pt idx="118">
                  <c:v>1412.5550000000001</c:v>
                </c:pt>
                <c:pt idx="119">
                  <c:v>1227.2860000000001</c:v>
                </c:pt>
                <c:pt idx="120">
                  <c:v>1318.575</c:v>
                </c:pt>
                <c:pt idx="121">
                  <c:v>1179.7329999999999</c:v>
                </c:pt>
                <c:pt idx="122">
                  <c:v>1549.0340000000001</c:v>
                </c:pt>
                <c:pt idx="123">
                  <c:v>1487.8689999999999</c:v>
                </c:pt>
                <c:pt idx="124">
                  <c:v>1572.713</c:v>
                </c:pt>
                <c:pt idx="125">
                  <c:v>1621.9880000000001</c:v>
                </c:pt>
                <c:pt idx="126">
                  <c:v>1713.0509999999999</c:v>
                </c:pt>
                <c:pt idx="127">
                  <c:v>1418.7280000000001</c:v>
                </c:pt>
                <c:pt idx="128">
                  <c:v>1579.627</c:v>
                </c:pt>
                <c:pt idx="129">
                  <c:v>1717.3620000000001</c:v>
                </c:pt>
                <c:pt idx="130">
                  <c:v>1535.0229999999999</c:v>
                </c:pt>
                <c:pt idx="131">
                  <c:v>1581.337</c:v>
                </c:pt>
                <c:pt idx="132">
                  <c:v>1525.5940000000001</c:v>
                </c:pt>
                <c:pt idx="133">
                  <c:v>1561.155</c:v>
                </c:pt>
                <c:pt idx="134">
                  <c:v>1475.37</c:v>
                </c:pt>
                <c:pt idx="135">
                  <c:v>1467.8209999999999</c:v>
                </c:pt>
                <c:pt idx="136">
                  <c:v>1408.287</c:v>
                </c:pt>
                <c:pt idx="137">
                  <c:v>1354.6949999999999</c:v>
                </c:pt>
                <c:pt idx="138">
                  <c:v>1298.4359999999999</c:v>
                </c:pt>
                <c:pt idx="139">
                  <c:v>1174.52</c:v>
                </c:pt>
                <c:pt idx="140">
                  <c:v>1333.0360000000001</c:v>
                </c:pt>
                <c:pt idx="141">
                  <c:v>1284.0519999999999</c:v>
                </c:pt>
                <c:pt idx="142">
                  <c:v>1460.857</c:v>
                </c:pt>
                <c:pt idx="143">
                  <c:v>1435.8409999999999</c:v>
                </c:pt>
                <c:pt idx="144">
                  <c:v>1361.0630000000001</c:v>
                </c:pt>
                <c:pt idx="145">
                  <c:v>1565.1569999999999</c:v>
                </c:pt>
                <c:pt idx="146">
                  <c:v>1539.952</c:v>
                </c:pt>
                <c:pt idx="147">
                  <c:v>1596.7070000000001</c:v>
                </c:pt>
                <c:pt idx="148">
                  <c:v>1544.1849999999999</c:v>
                </c:pt>
                <c:pt idx="149">
                  <c:v>1385.6280000000002</c:v>
                </c:pt>
                <c:pt idx="150">
                  <c:v>1635.71</c:v>
                </c:pt>
                <c:pt idx="151">
                  <c:v>1445.11</c:v>
                </c:pt>
                <c:pt idx="152">
                  <c:v>1361.443</c:v>
                </c:pt>
                <c:pt idx="153">
                  <c:v>1338.2440000000001</c:v>
                </c:pt>
                <c:pt idx="154">
                  <c:v>1418.4780000000001</c:v>
                </c:pt>
                <c:pt idx="155">
                  <c:v>1355.0719999999999</c:v>
                </c:pt>
                <c:pt idx="156">
                  <c:v>1303.4830000000002</c:v>
                </c:pt>
                <c:pt idx="157">
                  <c:v>1464.192</c:v>
                </c:pt>
                <c:pt idx="158">
                  <c:v>1450.1420000000001</c:v>
                </c:pt>
                <c:pt idx="159">
                  <c:v>1381.749</c:v>
                </c:pt>
                <c:pt idx="160">
                  <c:v>1326.16</c:v>
                </c:pt>
                <c:pt idx="161">
                  <c:v>1285.095</c:v>
                </c:pt>
                <c:pt idx="162">
                  <c:v>1758.404</c:v>
                </c:pt>
                <c:pt idx="163">
                  <c:v>1484.847</c:v>
                </c:pt>
                <c:pt idx="164">
                  <c:v>1358.9850000000001</c:v>
                </c:pt>
                <c:pt idx="165">
                  <c:v>1564.201</c:v>
                </c:pt>
                <c:pt idx="166">
                  <c:v>1524.835</c:v>
                </c:pt>
                <c:pt idx="167">
                  <c:v>1341.981</c:v>
                </c:pt>
                <c:pt idx="168">
                  <c:v>1777.123</c:v>
                </c:pt>
                <c:pt idx="169">
                  <c:v>1600.518</c:v>
                </c:pt>
                <c:pt idx="170">
                  <c:v>1610.6350000000002</c:v>
                </c:pt>
                <c:pt idx="171">
                  <c:v>1558.279</c:v>
                </c:pt>
                <c:pt idx="172">
                  <c:v>1496.8050000000001</c:v>
                </c:pt>
                <c:pt idx="173">
                  <c:v>1606.5970000000002</c:v>
                </c:pt>
                <c:pt idx="174">
                  <c:v>1711.248</c:v>
                </c:pt>
                <c:pt idx="175">
                  <c:v>1751.9879999999998</c:v>
                </c:pt>
                <c:pt idx="176">
                  <c:v>1714.7350000000001</c:v>
                </c:pt>
                <c:pt idx="177">
                  <c:v>1511.691</c:v>
                </c:pt>
                <c:pt idx="178">
                  <c:v>1486.9669999999999</c:v>
                </c:pt>
                <c:pt idx="179">
                  <c:v>1846.83</c:v>
                </c:pt>
                <c:pt idx="180">
                  <c:v>1762.9099999999999</c:v>
                </c:pt>
                <c:pt idx="181">
                  <c:v>1674.4290000000001</c:v>
                </c:pt>
                <c:pt idx="182">
                  <c:v>1447.5800000000002</c:v>
                </c:pt>
                <c:pt idx="183">
                  <c:v>1401.6780000000001</c:v>
                </c:pt>
                <c:pt idx="184">
                  <c:v>1508.777</c:v>
                </c:pt>
                <c:pt idx="185">
                  <c:v>1680.499</c:v>
                </c:pt>
                <c:pt idx="186">
                  <c:v>1466.183</c:v>
                </c:pt>
                <c:pt idx="187">
                  <c:v>1508.0769999999998</c:v>
                </c:pt>
                <c:pt idx="188">
                  <c:v>1506.9179999999999</c:v>
                </c:pt>
                <c:pt idx="189">
                  <c:v>1469.4760000000001</c:v>
                </c:pt>
                <c:pt idx="190">
                  <c:v>1497.2909999999999</c:v>
                </c:pt>
                <c:pt idx="191">
                  <c:v>1773.88</c:v>
                </c:pt>
                <c:pt idx="192">
                  <c:v>1383.92</c:v>
                </c:pt>
                <c:pt idx="193">
                  <c:v>1574.5329999999999</c:v>
                </c:pt>
                <c:pt idx="194">
                  <c:v>1444.4159999999999</c:v>
                </c:pt>
                <c:pt idx="195">
                  <c:v>1715.4860000000001</c:v>
                </c:pt>
                <c:pt idx="196">
                  <c:v>1601.1469999999999</c:v>
                </c:pt>
                <c:pt idx="197">
                  <c:v>1304.951</c:v>
                </c:pt>
                <c:pt idx="198">
                  <c:v>1339.8030000000001</c:v>
                </c:pt>
                <c:pt idx="199">
                  <c:v>1312.731</c:v>
                </c:pt>
                <c:pt idx="200">
                  <c:v>1499.6289999999999</c:v>
                </c:pt>
                <c:pt idx="201">
                  <c:v>1421.5540000000001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A7-4693-97C3-B039706AC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762336"/>
        <c:axId val="508761352"/>
      </c:scatterChart>
      <c:valAx>
        <c:axId val="508762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761352"/>
        <c:crosses val="autoZero"/>
        <c:crossBetween val="midCat"/>
      </c:valAx>
      <c:valAx>
        <c:axId val="50876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762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0</xdr:row>
      <xdr:rowOff>6</xdr:rowOff>
    </xdr:from>
    <xdr:to>
      <xdr:col>15</xdr:col>
      <xdr:colOff>333375</xdr:colOff>
      <xdr:row>14</xdr:row>
      <xdr:rowOff>76206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5C2B5D2-FA05-4C4F-A416-D6E854EEEA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0</xdr:row>
      <xdr:rowOff>6</xdr:rowOff>
    </xdr:from>
    <xdr:to>
      <xdr:col>15</xdr:col>
      <xdr:colOff>333375</xdr:colOff>
      <xdr:row>14</xdr:row>
      <xdr:rowOff>76206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24F02A-E7EB-4793-ABC4-6612AB441B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0</xdr:row>
      <xdr:rowOff>6</xdr:rowOff>
    </xdr:from>
    <xdr:to>
      <xdr:col>15</xdr:col>
      <xdr:colOff>333375</xdr:colOff>
      <xdr:row>14</xdr:row>
      <xdr:rowOff>76206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EB3AB8-6663-4977-B30D-CE7A9A4D4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0</xdr:row>
      <xdr:rowOff>6</xdr:rowOff>
    </xdr:from>
    <xdr:to>
      <xdr:col>15</xdr:col>
      <xdr:colOff>333375</xdr:colOff>
      <xdr:row>14</xdr:row>
      <xdr:rowOff>76206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8CCF1C-67CC-476B-89B4-DC2CD46F99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0</xdr:row>
      <xdr:rowOff>6</xdr:rowOff>
    </xdr:from>
    <xdr:to>
      <xdr:col>15</xdr:col>
      <xdr:colOff>333375</xdr:colOff>
      <xdr:row>14</xdr:row>
      <xdr:rowOff>76206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A0C48B-729C-4586-8522-E32F342B0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175</xdr:row>
      <xdr:rowOff>166687</xdr:rowOff>
    </xdr:from>
    <xdr:to>
      <xdr:col>16</xdr:col>
      <xdr:colOff>533400</xdr:colOff>
      <xdr:row>190</xdr:row>
      <xdr:rowOff>52387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A8AB93-251F-4EAB-81FA-2EA836CB23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1142A-05C5-44D1-94A9-A91B9EF381CA}">
  <sheetPr>
    <pageSetUpPr fitToPage="1"/>
  </sheetPr>
  <dimension ref="A1:B8"/>
  <sheetViews>
    <sheetView tabSelected="1" workbookViewId="0">
      <selection activeCell="E18" sqref="E18"/>
    </sheetView>
  </sheetViews>
  <sheetFormatPr defaultRowHeight="15" x14ac:dyDescent="0.25"/>
  <cols>
    <col min="1" max="1" width="16.140625" customWidth="1"/>
  </cols>
  <sheetData>
    <row r="1" spans="1:2" x14ac:dyDescent="0.25">
      <c r="A1" t="s">
        <v>14</v>
      </c>
    </row>
    <row r="2" spans="1:2" x14ac:dyDescent="0.25">
      <c r="A2" t="s">
        <v>8</v>
      </c>
      <c r="B2" s="4">
        <v>-25.613</v>
      </c>
    </row>
    <row r="3" spans="1:2" x14ac:dyDescent="0.25">
      <c r="A3" t="s">
        <v>9</v>
      </c>
      <c r="B3" s="4">
        <v>-25.222000000000001</v>
      </c>
    </row>
    <row r="4" spans="1:2" x14ac:dyDescent="0.25">
      <c r="A4" t="s">
        <v>10</v>
      </c>
      <c r="B4" s="4">
        <v>-24.981000000000002</v>
      </c>
    </row>
    <row r="5" spans="1:2" x14ac:dyDescent="0.25">
      <c r="A5" t="s">
        <v>11</v>
      </c>
      <c r="B5" s="4">
        <v>-26.672000000000001</v>
      </c>
    </row>
    <row r="6" spans="1:2" x14ac:dyDescent="0.25">
      <c r="A6" t="s">
        <v>12</v>
      </c>
      <c r="B6" s="4">
        <v>-24.399000000000001</v>
      </c>
    </row>
    <row r="7" spans="1:2" x14ac:dyDescent="0.25">
      <c r="A7" s="5" t="s">
        <v>13</v>
      </c>
      <c r="B7" s="6">
        <v>-25.611000000000001</v>
      </c>
    </row>
    <row r="8" spans="1:2" x14ac:dyDescent="0.25">
      <c r="A8" t="s">
        <v>7</v>
      </c>
      <c r="B8" s="4">
        <f>AVERAGE(B2:B7)</f>
        <v>-25.416333333333331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CC5E8-DB98-4B8D-89D9-92A13B225FFE}">
  <sheetPr>
    <pageSetUpPr fitToPage="1"/>
  </sheetPr>
  <dimension ref="A1:K219"/>
  <sheetViews>
    <sheetView tabSelected="1" workbookViewId="0">
      <pane xSplit="2" ySplit="1" topLeftCell="C46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5" x14ac:dyDescent="0.25"/>
  <cols>
    <col min="1" max="1" width="10.5703125" bestFit="1" customWidth="1"/>
    <col min="2" max="2" width="5" bestFit="1" customWidth="1"/>
    <col min="3" max="3" width="6.42578125" bestFit="1" customWidth="1"/>
    <col min="4" max="4" width="4.140625" bestFit="1" customWidth="1"/>
    <col min="5" max="5" width="10.28515625" bestFit="1" customWidth="1"/>
    <col min="6" max="6" width="5.7109375" bestFit="1" customWidth="1"/>
    <col min="7" max="7" width="12" bestFit="1" customWidth="1"/>
  </cols>
  <sheetData>
    <row r="1" spans="1:11" x14ac:dyDescent="0.25">
      <c r="A1" t="s">
        <v>6</v>
      </c>
      <c r="B1" t="s">
        <v>0</v>
      </c>
      <c r="C1" t="s">
        <v>1</v>
      </c>
      <c r="D1" t="s">
        <v>5</v>
      </c>
      <c r="E1" t="s">
        <v>4</v>
      </c>
      <c r="F1" t="s">
        <v>2</v>
      </c>
      <c r="G1" t="s">
        <v>3</v>
      </c>
      <c r="J1" s="3"/>
      <c r="K1" s="3"/>
    </row>
    <row r="2" spans="1:11" x14ac:dyDescent="0.25">
      <c r="A2" s="1">
        <v>42705</v>
      </c>
      <c r="B2" s="2">
        <v>2016</v>
      </c>
      <c r="C2" s="2">
        <v>12</v>
      </c>
      <c r="D2" s="2">
        <v>4</v>
      </c>
      <c r="E2" s="2">
        <v>8</v>
      </c>
      <c r="F2">
        <v>4.7</v>
      </c>
      <c r="G2">
        <v>1276.9639999999999</v>
      </c>
    </row>
    <row r="3" spans="1:11" x14ac:dyDescent="0.25">
      <c r="A3" s="1">
        <v>42706</v>
      </c>
      <c r="B3" s="2">
        <v>2016</v>
      </c>
      <c r="C3" s="2">
        <v>12</v>
      </c>
      <c r="D3" s="2">
        <v>5</v>
      </c>
      <c r="E3" s="2">
        <v>8</v>
      </c>
      <c r="F3">
        <v>4.5999999999999996</v>
      </c>
      <c r="G3">
        <v>1212.008</v>
      </c>
    </row>
    <row r="4" spans="1:11" x14ac:dyDescent="0.25">
      <c r="A4" s="1">
        <v>42709</v>
      </c>
      <c r="B4" s="2">
        <v>2016</v>
      </c>
      <c r="C4" s="2">
        <v>12</v>
      </c>
      <c r="D4" s="2">
        <v>1</v>
      </c>
      <c r="E4" s="2">
        <v>8</v>
      </c>
      <c r="F4">
        <v>-3.2</v>
      </c>
      <c r="G4">
        <v>1373.4839999999999</v>
      </c>
    </row>
    <row r="5" spans="1:11" x14ac:dyDescent="0.25">
      <c r="A5" s="1">
        <v>42710</v>
      </c>
      <c r="B5" s="2">
        <v>2016</v>
      </c>
      <c r="C5" s="2">
        <v>12</v>
      </c>
      <c r="D5" s="2">
        <v>2</v>
      </c>
      <c r="E5" s="2">
        <v>8</v>
      </c>
      <c r="F5">
        <v>-3.9</v>
      </c>
      <c r="G5">
        <v>1413.7560000000001</v>
      </c>
    </row>
    <row r="6" spans="1:11" x14ac:dyDescent="0.25">
      <c r="A6" s="1">
        <v>42711</v>
      </c>
      <c r="B6" s="2">
        <v>2016</v>
      </c>
      <c r="C6" s="2">
        <v>12</v>
      </c>
      <c r="D6" s="2">
        <v>3</v>
      </c>
      <c r="E6" s="2">
        <v>8</v>
      </c>
      <c r="F6">
        <v>-1</v>
      </c>
      <c r="G6">
        <v>1426.0070000000001</v>
      </c>
    </row>
    <row r="7" spans="1:11" x14ac:dyDescent="0.25">
      <c r="A7" s="1">
        <v>42712</v>
      </c>
      <c r="B7" s="2">
        <v>2016</v>
      </c>
      <c r="C7" s="2">
        <v>12</v>
      </c>
      <c r="D7" s="2">
        <v>4</v>
      </c>
      <c r="E7" s="2">
        <v>8</v>
      </c>
      <c r="F7">
        <v>-0.3</v>
      </c>
      <c r="G7">
        <v>1354.7629999999999</v>
      </c>
    </row>
    <row r="8" spans="1:11" x14ac:dyDescent="0.25">
      <c r="A8" s="1">
        <v>42713</v>
      </c>
      <c r="B8" s="2">
        <v>2016</v>
      </c>
      <c r="C8" s="2">
        <v>12</v>
      </c>
      <c r="D8" s="2">
        <v>5</v>
      </c>
      <c r="E8" s="2">
        <v>8</v>
      </c>
      <c r="F8">
        <v>-6.7</v>
      </c>
      <c r="G8">
        <v>1339.758</v>
      </c>
    </row>
    <row r="9" spans="1:11" x14ac:dyDescent="0.25">
      <c r="A9" s="1">
        <v>42716</v>
      </c>
      <c r="B9" s="2">
        <v>2016</v>
      </c>
      <c r="C9" s="2">
        <v>12</v>
      </c>
      <c r="D9" s="2">
        <v>1</v>
      </c>
      <c r="E9" s="2">
        <v>8</v>
      </c>
      <c r="F9">
        <v>-7.6</v>
      </c>
      <c r="G9">
        <v>1580.3209999999999</v>
      </c>
    </row>
    <row r="10" spans="1:11" x14ac:dyDescent="0.25">
      <c r="A10" s="1">
        <v>42717</v>
      </c>
      <c r="B10" s="2">
        <v>2016</v>
      </c>
      <c r="C10" s="2">
        <v>12</v>
      </c>
      <c r="D10" s="2">
        <v>2</v>
      </c>
      <c r="E10" s="2">
        <v>8</v>
      </c>
      <c r="F10">
        <v>0.1</v>
      </c>
      <c r="G10">
        <v>1409.857</v>
      </c>
    </row>
    <row r="11" spans="1:11" x14ac:dyDescent="0.25">
      <c r="A11" s="1">
        <v>42718</v>
      </c>
      <c r="B11" s="2">
        <v>2016</v>
      </c>
      <c r="C11" s="2">
        <v>12</v>
      </c>
      <c r="D11" s="2">
        <v>3</v>
      </c>
      <c r="E11" s="2">
        <v>8</v>
      </c>
      <c r="F11">
        <v>-3.6</v>
      </c>
      <c r="G11">
        <v>1472.547</v>
      </c>
    </row>
    <row r="12" spans="1:11" x14ac:dyDescent="0.25">
      <c r="A12" s="1">
        <v>42719</v>
      </c>
      <c r="B12" s="2">
        <v>2016</v>
      </c>
      <c r="C12" s="2">
        <v>12</v>
      </c>
      <c r="D12" s="2">
        <v>4</v>
      </c>
      <c r="E12" s="2">
        <v>8</v>
      </c>
      <c r="F12">
        <v>-4.3</v>
      </c>
      <c r="G12">
        <v>1463.9570000000001</v>
      </c>
    </row>
    <row r="13" spans="1:11" x14ac:dyDescent="0.25">
      <c r="A13" s="1">
        <v>42720</v>
      </c>
      <c r="B13" s="2">
        <v>2016</v>
      </c>
      <c r="C13" s="2">
        <v>12</v>
      </c>
      <c r="D13" s="2">
        <v>5</v>
      </c>
      <c r="E13" s="2">
        <v>8</v>
      </c>
      <c r="F13">
        <v>-15.5</v>
      </c>
      <c r="G13">
        <v>1739.0749999999998</v>
      </c>
    </row>
    <row r="14" spans="1:11" x14ac:dyDescent="0.25">
      <c r="A14" s="1">
        <v>42723</v>
      </c>
      <c r="B14" s="2">
        <v>2016</v>
      </c>
      <c r="C14" s="2">
        <v>12</v>
      </c>
      <c r="D14" s="2">
        <v>1</v>
      </c>
      <c r="E14" s="2">
        <v>8</v>
      </c>
      <c r="F14">
        <v>-2.8</v>
      </c>
      <c r="G14">
        <v>1431.9069999999999</v>
      </c>
    </row>
    <row r="15" spans="1:11" x14ac:dyDescent="0.25">
      <c r="A15" s="1">
        <v>42724</v>
      </c>
      <c r="B15" s="2">
        <v>2016</v>
      </c>
      <c r="C15" s="2">
        <v>12</v>
      </c>
      <c r="D15" s="2">
        <v>2</v>
      </c>
      <c r="E15" s="2">
        <v>8</v>
      </c>
      <c r="F15">
        <v>-13.4</v>
      </c>
      <c r="G15">
        <v>1774.9829999999999</v>
      </c>
    </row>
    <row r="16" spans="1:11" x14ac:dyDescent="0.25">
      <c r="A16" s="1">
        <v>42725</v>
      </c>
      <c r="B16" s="2">
        <v>2016</v>
      </c>
      <c r="C16" s="2">
        <v>12</v>
      </c>
      <c r="D16" s="2">
        <v>3</v>
      </c>
      <c r="E16" s="2">
        <v>8</v>
      </c>
      <c r="F16">
        <v>1.8</v>
      </c>
      <c r="G16">
        <v>1449.0810000000001</v>
      </c>
    </row>
    <row r="17" spans="1:7" x14ac:dyDescent="0.25">
      <c r="A17" s="1">
        <v>42726</v>
      </c>
      <c r="B17" s="2">
        <v>2016</v>
      </c>
      <c r="C17" s="2">
        <v>12</v>
      </c>
      <c r="D17" s="2">
        <v>4</v>
      </c>
      <c r="E17" s="2">
        <v>8</v>
      </c>
      <c r="F17">
        <v>0.4</v>
      </c>
      <c r="G17">
        <v>1352.3500000000001</v>
      </c>
    </row>
    <row r="18" spans="1:7" x14ac:dyDescent="0.25">
      <c r="A18" s="1">
        <v>42727</v>
      </c>
      <c r="B18" s="2">
        <v>2016</v>
      </c>
      <c r="C18" s="2">
        <v>12</v>
      </c>
      <c r="D18" s="2">
        <v>5</v>
      </c>
      <c r="E18" s="2">
        <v>8</v>
      </c>
      <c r="F18">
        <v>0.8</v>
      </c>
      <c r="G18">
        <v>1261.5</v>
      </c>
    </row>
    <row r="19" spans="1:7" x14ac:dyDescent="0.25">
      <c r="A19" s="1">
        <v>42730</v>
      </c>
      <c r="B19" s="2">
        <v>2016</v>
      </c>
      <c r="C19" s="2">
        <v>12</v>
      </c>
      <c r="D19" s="2">
        <v>1</v>
      </c>
      <c r="E19" s="2">
        <v>8</v>
      </c>
      <c r="F19">
        <v>-12.8</v>
      </c>
      <c r="G19">
        <v>1384.818</v>
      </c>
    </row>
    <row r="20" spans="1:7" x14ac:dyDescent="0.25">
      <c r="A20" s="1">
        <v>42731</v>
      </c>
      <c r="B20" s="2">
        <v>2016</v>
      </c>
      <c r="C20" s="2">
        <v>12</v>
      </c>
      <c r="D20" s="2">
        <v>2</v>
      </c>
      <c r="E20" s="2">
        <v>8</v>
      </c>
      <c r="F20">
        <v>-0.10000000000000009</v>
      </c>
      <c r="G20">
        <v>1234.376</v>
      </c>
    </row>
    <row r="21" spans="1:7" x14ac:dyDescent="0.25">
      <c r="A21" s="1">
        <v>42732</v>
      </c>
      <c r="B21" s="2">
        <v>2016</v>
      </c>
      <c r="C21" s="2">
        <v>12</v>
      </c>
      <c r="D21" s="2">
        <v>3</v>
      </c>
      <c r="E21" s="2">
        <v>8</v>
      </c>
      <c r="F21">
        <v>-2.5</v>
      </c>
      <c r="G21">
        <v>1238.367</v>
      </c>
    </row>
    <row r="22" spans="1:7" x14ac:dyDescent="0.25">
      <c r="A22" s="1">
        <v>42733</v>
      </c>
      <c r="B22" s="2">
        <v>2016</v>
      </c>
      <c r="C22" s="2">
        <v>12</v>
      </c>
      <c r="D22" s="2">
        <v>4</v>
      </c>
      <c r="E22" s="2">
        <v>8</v>
      </c>
      <c r="F22">
        <v>-7.3</v>
      </c>
      <c r="G22">
        <v>1309.527</v>
      </c>
    </row>
    <row r="23" spans="1:7" x14ac:dyDescent="0.25">
      <c r="A23" s="1">
        <v>42734</v>
      </c>
      <c r="B23" s="2">
        <v>2016</v>
      </c>
      <c r="C23" s="2">
        <v>12</v>
      </c>
      <c r="D23" s="2">
        <v>5</v>
      </c>
      <c r="E23" s="2">
        <v>8</v>
      </c>
      <c r="F23">
        <v>3.5999999999999996</v>
      </c>
      <c r="G23">
        <v>1169.271</v>
      </c>
    </row>
    <row r="24" spans="1:7" x14ac:dyDescent="0.25">
      <c r="A24" s="1">
        <v>43070</v>
      </c>
      <c r="B24" s="2">
        <v>2017</v>
      </c>
      <c r="C24" s="2">
        <v>12</v>
      </c>
      <c r="D24" s="2">
        <v>5</v>
      </c>
      <c r="E24" s="2">
        <v>8</v>
      </c>
      <c r="F24">
        <v>8.1</v>
      </c>
      <c r="G24">
        <v>1236.1490000000001</v>
      </c>
    </row>
    <row r="25" spans="1:7" x14ac:dyDescent="0.25">
      <c r="A25" s="1">
        <v>43073</v>
      </c>
      <c r="B25" s="2">
        <v>2017</v>
      </c>
      <c r="C25" s="2">
        <v>12</v>
      </c>
      <c r="D25" s="2">
        <v>1</v>
      </c>
      <c r="E25" s="2">
        <v>8</v>
      </c>
      <c r="F25">
        <v>0.8</v>
      </c>
      <c r="G25">
        <v>1268.673</v>
      </c>
    </row>
    <row r="26" spans="1:7" x14ac:dyDescent="0.25">
      <c r="A26" s="1">
        <v>43074</v>
      </c>
      <c r="B26" s="2">
        <v>2017</v>
      </c>
      <c r="C26" s="2">
        <v>12</v>
      </c>
      <c r="D26" s="2">
        <v>2</v>
      </c>
      <c r="E26" s="2">
        <v>8</v>
      </c>
      <c r="F26">
        <v>0.9</v>
      </c>
      <c r="G26">
        <v>1295.8399999999999</v>
      </c>
    </row>
    <row r="27" spans="1:7" x14ac:dyDescent="0.25">
      <c r="A27" s="1">
        <v>43075</v>
      </c>
      <c r="B27" s="2">
        <v>2017</v>
      </c>
      <c r="C27" s="2">
        <v>12</v>
      </c>
      <c r="D27" s="2">
        <v>3</v>
      </c>
      <c r="E27" s="2">
        <v>8</v>
      </c>
      <c r="F27">
        <v>8.6999999999999993</v>
      </c>
      <c r="G27">
        <v>1183.0239999999999</v>
      </c>
    </row>
    <row r="28" spans="1:7" x14ac:dyDescent="0.25">
      <c r="A28" s="1">
        <v>43076</v>
      </c>
      <c r="B28" s="2">
        <v>2017</v>
      </c>
      <c r="C28" s="2">
        <v>12</v>
      </c>
      <c r="D28" s="2">
        <v>4</v>
      </c>
      <c r="E28" s="2">
        <v>8</v>
      </c>
      <c r="F28">
        <v>2.2000000000000002</v>
      </c>
      <c r="G28">
        <v>1232.386</v>
      </c>
    </row>
    <row r="29" spans="1:7" x14ac:dyDescent="0.25">
      <c r="A29" s="1">
        <v>43077</v>
      </c>
      <c r="B29" s="2">
        <v>2017</v>
      </c>
      <c r="C29" s="2">
        <v>12</v>
      </c>
      <c r="D29" s="2">
        <v>5</v>
      </c>
      <c r="E29" s="2">
        <v>8</v>
      </c>
      <c r="F29">
        <v>2.1</v>
      </c>
      <c r="G29">
        <v>1262.6930000000002</v>
      </c>
    </row>
    <row r="30" spans="1:7" x14ac:dyDescent="0.25">
      <c r="A30" s="1">
        <v>43080</v>
      </c>
      <c r="B30" s="2">
        <v>2017</v>
      </c>
      <c r="C30" s="2">
        <v>12</v>
      </c>
      <c r="D30" s="2">
        <v>1</v>
      </c>
      <c r="E30" s="2">
        <v>8</v>
      </c>
      <c r="F30">
        <v>0.5</v>
      </c>
      <c r="G30">
        <v>1322.249</v>
      </c>
    </row>
    <row r="31" spans="1:7" x14ac:dyDescent="0.25">
      <c r="A31" s="1">
        <v>43081</v>
      </c>
      <c r="B31" s="2">
        <v>2017</v>
      </c>
      <c r="C31" s="2">
        <v>12</v>
      </c>
      <c r="D31" s="2">
        <v>2</v>
      </c>
      <c r="E31" s="2">
        <v>8</v>
      </c>
      <c r="F31">
        <v>-1.6</v>
      </c>
      <c r="G31">
        <v>1338.8909999999998</v>
      </c>
    </row>
    <row r="32" spans="1:7" x14ac:dyDescent="0.25">
      <c r="A32" s="1">
        <v>43082</v>
      </c>
      <c r="B32" s="2">
        <v>2017</v>
      </c>
      <c r="C32" s="2">
        <v>12</v>
      </c>
      <c r="D32" s="2">
        <v>3</v>
      </c>
      <c r="E32" s="2">
        <v>8</v>
      </c>
      <c r="F32">
        <v>10.1</v>
      </c>
      <c r="G32">
        <v>1146.645</v>
      </c>
    </row>
    <row r="33" spans="1:7" x14ac:dyDescent="0.25">
      <c r="A33" s="1">
        <v>43083</v>
      </c>
      <c r="B33" s="2">
        <v>2017</v>
      </c>
      <c r="C33" s="2">
        <v>12</v>
      </c>
      <c r="D33" s="2">
        <v>4</v>
      </c>
      <c r="E33" s="2">
        <v>8</v>
      </c>
      <c r="F33">
        <v>-1.9</v>
      </c>
      <c r="G33">
        <v>1448.4989999999998</v>
      </c>
    </row>
    <row r="34" spans="1:7" x14ac:dyDescent="0.25">
      <c r="A34" s="1">
        <v>43084</v>
      </c>
      <c r="B34" s="2">
        <v>2017</v>
      </c>
      <c r="C34" s="2">
        <v>12</v>
      </c>
      <c r="D34" s="2">
        <v>5</v>
      </c>
      <c r="E34" s="2">
        <v>8</v>
      </c>
      <c r="F34">
        <v>-6.4</v>
      </c>
      <c r="G34">
        <v>1543.0510000000002</v>
      </c>
    </row>
    <row r="35" spans="1:7" x14ac:dyDescent="0.25">
      <c r="A35" s="1">
        <v>43087</v>
      </c>
      <c r="B35" s="2">
        <v>2017</v>
      </c>
      <c r="C35" s="2">
        <v>12</v>
      </c>
      <c r="D35" s="2">
        <v>1</v>
      </c>
      <c r="E35" s="2">
        <v>8</v>
      </c>
      <c r="F35">
        <v>-12.7</v>
      </c>
      <c r="G35">
        <v>1676.3979999999999</v>
      </c>
    </row>
    <row r="36" spans="1:7" x14ac:dyDescent="0.25">
      <c r="A36" s="1">
        <v>43088</v>
      </c>
      <c r="B36" s="2">
        <v>2017</v>
      </c>
      <c r="C36" s="2">
        <v>12</v>
      </c>
      <c r="D36" s="2">
        <v>2</v>
      </c>
      <c r="E36" s="2">
        <v>8</v>
      </c>
      <c r="F36">
        <v>3.5</v>
      </c>
      <c r="G36">
        <v>1431.854</v>
      </c>
    </row>
    <row r="37" spans="1:7" x14ac:dyDescent="0.25">
      <c r="A37" s="1">
        <v>43089</v>
      </c>
      <c r="B37" s="2">
        <v>2017</v>
      </c>
      <c r="C37" s="2">
        <v>12</v>
      </c>
      <c r="D37" s="2">
        <v>3</v>
      </c>
      <c r="E37" s="2">
        <v>8</v>
      </c>
      <c r="F37">
        <v>2.2000000000000002</v>
      </c>
      <c r="G37">
        <v>1299.633</v>
      </c>
    </row>
    <row r="38" spans="1:7" x14ac:dyDescent="0.25">
      <c r="A38" s="1">
        <v>43090</v>
      </c>
      <c r="B38" s="2">
        <v>2017</v>
      </c>
      <c r="C38" s="2">
        <v>12</v>
      </c>
      <c r="D38" s="2">
        <v>4</v>
      </c>
      <c r="E38" s="2">
        <v>8</v>
      </c>
      <c r="F38">
        <v>-5.5</v>
      </c>
      <c r="G38">
        <v>1506.855</v>
      </c>
    </row>
    <row r="39" spans="1:7" x14ac:dyDescent="0.25">
      <c r="A39" s="1">
        <v>43091</v>
      </c>
      <c r="B39" s="2">
        <v>2017</v>
      </c>
      <c r="C39" s="2">
        <v>12</v>
      </c>
      <c r="D39" s="2">
        <v>5</v>
      </c>
      <c r="E39" s="2">
        <v>8</v>
      </c>
      <c r="F39">
        <v>-9.1</v>
      </c>
      <c r="G39">
        <v>1561.009</v>
      </c>
    </row>
    <row r="40" spans="1:7" x14ac:dyDescent="0.25">
      <c r="A40" s="1">
        <v>43094</v>
      </c>
      <c r="B40" s="2">
        <v>2017</v>
      </c>
      <c r="C40" s="2">
        <v>12</v>
      </c>
      <c r="D40" s="2">
        <v>1</v>
      </c>
      <c r="E40" s="2">
        <v>8</v>
      </c>
      <c r="F40">
        <v>-3.5</v>
      </c>
      <c r="G40">
        <v>1276.154</v>
      </c>
    </row>
    <row r="41" spans="1:7" x14ac:dyDescent="0.25">
      <c r="A41" s="1">
        <v>43095</v>
      </c>
      <c r="B41" s="2">
        <v>2017</v>
      </c>
      <c r="C41" s="2">
        <v>12</v>
      </c>
      <c r="D41" s="2">
        <v>2</v>
      </c>
      <c r="E41" s="2">
        <v>8</v>
      </c>
      <c r="F41">
        <v>-5.0999999999999996</v>
      </c>
      <c r="G41">
        <v>1198.076</v>
      </c>
    </row>
    <row r="42" spans="1:7" x14ac:dyDescent="0.25">
      <c r="A42" s="1">
        <v>43096</v>
      </c>
      <c r="B42" s="2">
        <v>2017</v>
      </c>
      <c r="C42" s="2">
        <v>12</v>
      </c>
      <c r="D42" s="2">
        <v>3</v>
      </c>
      <c r="E42" s="2">
        <v>8</v>
      </c>
      <c r="F42">
        <v>-9.1999999999999993</v>
      </c>
      <c r="G42">
        <v>1564.6239999999998</v>
      </c>
    </row>
    <row r="43" spans="1:7" x14ac:dyDescent="0.25">
      <c r="A43" s="1">
        <v>43097</v>
      </c>
      <c r="B43" s="2">
        <v>2017</v>
      </c>
      <c r="C43" s="2">
        <v>12</v>
      </c>
      <c r="D43" s="2">
        <v>4</v>
      </c>
      <c r="E43" s="2">
        <v>8</v>
      </c>
      <c r="F43">
        <v>-14.1</v>
      </c>
      <c r="G43">
        <v>1703.335</v>
      </c>
    </row>
    <row r="44" spans="1:7" x14ac:dyDescent="0.25">
      <c r="A44" s="1">
        <v>43098</v>
      </c>
      <c r="B44" s="2">
        <v>2017</v>
      </c>
      <c r="C44" s="2">
        <v>12</v>
      </c>
      <c r="D44" s="2">
        <v>5</v>
      </c>
      <c r="E44" s="2">
        <v>8</v>
      </c>
      <c r="F44">
        <v>-10.9</v>
      </c>
      <c r="G44">
        <v>1601.2849999999999</v>
      </c>
    </row>
    <row r="45" spans="1:7" x14ac:dyDescent="0.25">
      <c r="A45" s="1">
        <v>43437</v>
      </c>
      <c r="B45" s="2">
        <v>2018</v>
      </c>
      <c r="C45" s="2">
        <v>12</v>
      </c>
      <c r="D45" s="2">
        <v>1</v>
      </c>
      <c r="E45" s="2">
        <v>8</v>
      </c>
      <c r="F45">
        <v>8.9</v>
      </c>
      <c r="G45">
        <v>1150.115</v>
      </c>
    </row>
    <row r="46" spans="1:7" x14ac:dyDescent="0.25">
      <c r="A46" s="1">
        <v>43438</v>
      </c>
      <c r="B46" s="2">
        <v>2018</v>
      </c>
      <c r="C46" s="2">
        <v>12</v>
      </c>
      <c r="D46" s="2">
        <v>2</v>
      </c>
      <c r="E46" s="2">
        <v>8</v>
      </c>
      <c r="F46">
        <v>0.5</v>
      </c>
      <c r="G46">
        <v>1287.4880000000001</v>
      </c>
    </row>
    <row r="47" spans="1:7" x14ac:dyDescent="0.25">
      <c r="A47" s="1">
        <v>43439</v>
      </c>
      <c r="B47" s="2">
        <v>2018</v>
      </c>
      <c r="C47" s="2">
        <v>12</v>
      </c>
      <c r="D47" s="2">
        <v>3</v>
      </c>
      <c r="E47" s="2">
        <v>8</v>
      </c>
      <c r="F47">
        <v>-6</v>
      </c>
      <c r="G47">
        <v>1491.77</v>
      </c>
    </row>
    <row r="48" spans="1:7" x14ac:dyDescent="0.25">
      <c r="A48" s="1">
        <v>43440</v>
      </c>
      <c r="B48" s="2">
        <v>2018</v>
      </c>
      <c r="C48" s="2">
        <v>12</v>
      </c>
      <c r="D48" s="2">
        <v>4</v>
      </c>
      <c r="E48" s="2">
        <v>8</v>
      </c>
      <c r="F48">
        <v>-4.0999999999999996</v>
      </c>
      <c r="G48">
        <v>1505.3010000000002</v>
      </c>
    </row>
    <row r="49" spans="1:7" x14ac:dyDescent="0.25">
      <c r="A49" s="1">
        <v>43441</v>
      </c>
      <c r="B49" s="2">
        <v>2018</v>
      </c>
      <c r="C49" s="2">
        <v>12</v>
      </c>
      <c r="D49" s="2">
        <v>5</v>
      </c>
      <c r="E49" s="2">
        <v>8</v>
      </c>
      <c r="F49">
        <v>-3.1</v>
      </c>
      <c r="G49">
        <v>1506.3150000000001</v>
      </c>
    </row>
    <row r="50" spans="1:7" x14ac:dyDescent="0.25">
      <c r="A50" s="1">
        <v>43444</v>
      </c>
      <c r="B50" s="2">
        <v>2018</v>
      </c>
      <c r="C50" s="2">
        <v>12</v>
      </c>
      <c r="D50" s="2">
        <v>1</v>
      </c>
      <c r="E50" s="2">
        <v>8</v>
      </c>
      <c r="F50">
        <v>-3.5</v>
      </c>
      <c r="G50">
        <v>1543.585</v>
      </c>
    </row>
    <row r="51" spans="1:7" x14ac:dyDescent="0.25">
      <c r="A51" s="1">
        <v>43445</v>
      </c>
      <c r="B51" s="2">
        <v>2018</v>
      </c>
      <c r="C51" s="2">
        <v>12</v>
      </c>
      <c r="D51" s="2">
        <v>2</v>
      </c>
      <c r="E51" s="2">
        <v>8</v>
      </c>
      <c r="F51">
        <v>-11.1</v>
      </c>
      <c r="G51">
        <v>1648.0239999999999</v>
      </c>
    </row>
    <row r="52" spans="1:7" x14ac:dyDescent="0.25">
      <c r="A52" s="1">
        <v>43446</v>
      </c>
      <c r="B52" s="2">
        <v>2018</v>
      </c>
      <c r="C52" s="2">
        <v>12</v>
      </c>
      <c r="D52" s="2">
        <v>3</v>
      </c>
      <c r="E52" s="2">
        <v>8</v>
      </c>
      <c r="F52">
        <v>-9.3000000000000007</v>
      </c>
      <c r="G52">
        <v>1652.7929999999999</v>
      </c>
    </row>
    <row r="53" spans="1:7" x14ac:dyDescent="0.25">
      <c r="A53" s="1">
        <v>43447</v>
      </c>
      <c r="B53" s="2">
        <v>2018</v>
      </c>
      <c r="C53" s="2">
        <v>12</v>
      </c>
      <c r="D53" s="2">
        <v>4</v>
      </c>
      <c r="E53" s="2">
        <v>8</v>
      </c>
      <c r="F53">
        <v>-9.8000000000000007</v>
      </c>
      <c r="G53">
        <v>1693.597</v>
      </c>
    </row>
    <row r="54" spans="1:7" x14ac:dyDescent="0.25">
      <c r="A54" s="1">
        <v>43448</v>
      </c>
      <c r="B54" s="2">
        <v>2018</v>
      </c>
      <c r="C54" s="2">
        <v>12</v>
      </c>
      <c r="D54" s="2">
        <v>5</v>
      </c>
      <c r="E54" s="2">
        <v>8</v>
      </c>
      <c r="F54">
        <v>-5</v>
      </c>
      <c r="G54">
        <v>1669.538</v>
      </c>
    </row>
    <row r="55" spans="1:7" x14ac:dyDescent="0.25">
      <c r="A55" s="1">
        <v>43451</v>
      </c>
      <c r="B55" s="2">
        <v>2018</v>
      </c>
      <c r="C55" s="2">
        <v>12</v>
      </c>
      <c r="D55" s="2">
        <v>1</v>
      </c>
      <c r="E55" s="2">
        <v>8</v>
      </c>
      <c r="F55">
        <v>1.8</v>
      </c>
      <c r="G55">
        <v>1376.616</v>
      </c>
    </row>
    <row r="56" spans="1:7" x14ac:dyDescent="0.25">
      <c r="A56" s="1">
        <v>43452</v>
      </c>
      <c r="B56" s="2">
        <v>2018</v>
      </c>
      <c r="C56" s="2">
        <v>12</v>
      </c>
      <c r="D56" s="2">
        <v>2</v>
      </c>
      <c r="E56" s="2">
        <v>8</v>
      </c>
      <c r="F56">
        <v>0.2</v>
      </c>
      <c r="G56">
        <v>1360.5070000000001</v>
      </c>
    </row>
    <row r="57" spans="1:7" x14ac:dyDescent="0.25">
      <c r="A57" s="1">
        <v>43453</v>
      </c>
      <c r="B57" s="2">
        <v>2018</v>
      </c>
      <c r="C57" s="2">
        <v>12</v>
      </c>
      <c r="D57" s="2">
        <v>3</v>
      </c>
      <c r="E57" s="2">
        <v>8</v>
      </c>
      <c r="F57">
        <v>-3.4</v>
      </c>
      <c r="G57">
        <v>1538.354</v>
      </c>
    </row>
    <row r="58" spans="1:7" x14ac:dyDescent="0.25">
      <c r="A58" s="1">
        <v>43454</v>
      </c>
      <c r="B58" s="2">
        <v>2018</v>
      </c>
      <c r="C58" s="2">
        <v>12</v>
      </c>
      <c r="D58" s="2">
        <v>4</v>
      </c>
      <c r="E58" s="2">
        <v>8</v>
      </c>
      <c r="F58">
        <v>-3.7</v>
      </c>
      <c r="G58">
        <v>1561.0650000000001</v>
      </c>
    </row>
    <row r="59" spans="1:7" x14ac:dyDescent="0.25">
      <c r="A59" s="1">
        <v>43455</v>
      </c>
      <c r="B59" s="2">
        <v>2018</v>
      </c>
      <c r="C59" s="2">
        <v>12</v>
      </c>
      <c r="D59" s="2">
        <v>5</v>
      </c>
      <c r="E59" s="2">
        <v>8</v>
      </c>
      <c r="F59">
        <v>0</v>
      </c>
      <c r="G59">
        <v>1432.1280000000002</v>
      </c>
    </row>
    <row r="60" spans="1:7" x14ac:dyDescent="0.25">
      <c r="A60" s="1">
        <v>43458</v>
      </c>
      <c r="B60" s="2">
        <v>2018</v>
      </c>
      <c r="C60" s="2">
        <v>12</v>
      </c>
      <c r="D60" s="2">
        <v>1</v>
      </c>
      <c r="E60" s="2">
        <v>8</v>
      </c>
      <c r="F60">
        <v>-6</v>
      </c>
      <c r="G60">
        <v>1409.5740000000001</v>
      </c>
    </row>
    <row r="61" spans="1:7" x14ac:dyDescent="0.25">
      <c r="A61" s="1">
        <v>43459</v>
      </c>
      <c r="B61" s="2">
        <v>2018</v>
      </c>
      <c r="C61" s="2">
        <v>12</v>
      </c>
      <c r="D61" s="2">
        <v>2</v>
      </c>
      <c r="E61" s="2">
        <v>8</v>
      </c>
      <c r="F61">
        <v>-7</v>
      </c>
      <c r="G61">
        <v>1420.8139999999999</v>
      </c>
    </row>
    <row r="62" spans="1:7" x14ac:dyDescent="0.25">
      <c r="A62" s="1">
        <v>43460</v>
      </c>
      <c r="B62" s="2">
        <v>2018</v>
      </c>
      <c r="C62" s="2">
        <v>12</v>
      </c>
      <c r="D62" s="2">
        <v>3</v>
      </c>
      <c r="E62" s="2">
        <v>8</v>
      </c>
      <c r="F62">
        <v>-10.4</v>
      </c>
      <c r="G62">
        <v>1486.461</v>
      </c>
    </row>
    <row r="63" spans="1:7" x14ac:dyDescent="0.25">
      <c r="A63" s="1">
        <v>43461</v>
      </c>
      <c r="B63" s="2">
        <v>2018</v>
      </c>
      <c r="C63" s="2">
        <v>12</v>
      </c>
      <c r="D63" s="2">
        <v>4</v>
      </c>
      <c r="E63" s="2">
        <v>8</v>
      </c>
      <c r="F63">
        <v>-8.8000000000000007</v>
      </c>
      <c r="G63">
        <v>1531.5830000000001</v>
      </c>
    </row>
    <row r="64" spans="1:7" x14ac:dyDescent="0.25">
      <c r="A64" s="1">
        <v>43462</v>
      </c>
      <c r="B64" s="2">
        <v>2018</v>
      </c>
      <c r="C64" s="2">
        <v>12</v>
      </c>
      <c r="D64" s="2">
        <v>5</v>
      </c>
      <c r="E64" s="2">
        <v>8</v>
      </c>
      <c r="F64">
        <v>-11.2</v>
      </c>
      <c r="G64">
        <v>1589.6220000000001</v>
      </c>
    </row>
    <row r="65" spans="1:7" x14ac:dyDescent="0.25">
      <c r="A65" s="1">
        <v>43465</v>
      </c>
      <c r="B65" s="2">
        <v>2018</v>
      </c>
      <c r="C65" s="2">
        <v>12</v>
      </c>
      <c r="D65" s="2">
        <v>1</v>
      </c>
      <c r="E65" s="2">
        <v>8</v>
      </c>
      <c r="F65">
        <v>-11.3</v>
      </c>
      <c r="G65">
        <v>1610.444</v>
      </c>
    </row>
    <row r="66" spans="1:7" x14ac:dyDescent="0.25">
      <c r="A66" s="1">
        <v>43801</v>
      </c>
      <c r="B66" s="2">
        <v>2019</v>
      </c>
      <c r="C66" s="2">
        <v>12</v>
      </c>
      <c r="D66" s="2">
        <v>1</v>
      </c>
      <c r="E66" s="2">
        <v>8</v>
      </c>
      <c r="F66">
        <v>-3.6</v>
      </c>
      <c r="G66">
        <v>1503.4590000000001</v>
      </c>
    </row>
    <row r="67" spans="1:7" x14ac:dyDescent="0.25">
      <c r="A67" s="1">
        <v>43802</v>
      </c>
      <c r="B67" s="2">
        <v>2019</v>
      </c>
      <c r="C67" s="2">
        <v>12</v>
      </c>
      <c r="D67" s="2">
        <v>2</v>
      </c>
      <c r="E67" s="2">
        <v>8</v>
      </c>
      <c r="F67">
        <v>1.5</v>
      </c>
      <c r="G67">
        <v>1397.0539999999999</v>
      </c>
    </row>
    <row r="68" spans="1:7" x14ac:dyDescent="0.25">
      <c r="A68" s="1">
        <v>43803</v>
      </c>
      <c r="B68" s="2">
        <v>2019</v>
      </c>
      <c r="C68" s="2">
        <v>12</v>
      </c>
      <c r="D68" s="2">
        <v>3</v>
      </c>
      <c r="E68" s="2">
        <v>8</v>
      </c>
      <c r="F68">
        <v>1.9</v>
      </c>
      <c r="G68">
        <v>1282.4489999999998</v>
      </c>
    </row>
    <row r="69" spans="1:7" x14ac:dyDescent="0.25">
      <c r="A69" s="1">
        <v>43804</v>
      </c>
      <c r="B69" s="2">
        <v>2019</v>
      </c>
      <c r="C69" s="2">
        <v>12</v>
      </c>
      <c r="D69" s="2">
        <v>4</v>
      </c>
      <c r="E69" s="2">
        <v>8</v>
      </c>
      <c r="F69">
        <v>-0.3</v>
      </c>
      <c r="G69">
        <v>1375.652</v>
      </c>
    </row>
    <row r="70" spans="1:7" x14ac:dyDescent="0.25">
      <c r="A70" s="1">
        <v>43805</v>
      </c>
      <c r="B70" s="2">
        <v>2019</v>
      </c>
      <c r="C70" s="2">
        <v>12</v>
      </c>
      <c r="D70" s="2">
        <v>5</v>
      </c>
      <c r="E70" s="2">
        <v>8</v>
      </c>
      <c r="F70">
        <v>0.8</v>
      </c>
      <c r="G70">
        <v>1358.9959999999999</v>
      </c>
    </row>
    <row r="71" spans="1:7" x14ac:dyDescent="0.25">
      <c r="A71" s="1">
        <v>43808</v>
      </c>
      <c r="B71" s="2">
        <v>2019</v>
      </c>
      <c r="C71" s="2">
        <v>12</v>
      </c>
      <c r="D71" s="2">
        <v>1</v>
      </c>
      <c r="E71" s="2">
        <v>8</v>
      </c>
      <c r="F71">
        <v>5.4</v>
      </c>
      <c r="G71">
        <v>1365.4359999999999</v>
      </c>
    </row>
    <row r="72" spans="1:7" x14ac:dyDescent="0.25">
      <c r="A72" s="1">
        <v>43809</v>
      </c>
      <c r="B72" s="2">
        <v>2019</v>
      </c>
      <c r="C72" s="2">
        <v>12</v>
      </c>
      <c r="D72" s="2">
        <v>2</v>
      </c>
      <c r="E72" s="2">
        <v>8</v>
      </c>
      <c r="F72">
        <v>11.9</v>
      </c>
      <c r="G72">
        <v>1046.5069999999998</v>
      </c>
    </row>
    <row r="73" spans="1:7" x14ac:dyDescent="0.25">
      <c r="A73" s="1">
        <v>43810</v>
      </c>
      <c r="B73" s="2">
        <v>2019</v>
      </c>
      <c r="C73" s="2">
        <v>12</v>
      </c>
      <c r="D73" s="2">
        <v>3</v>
      </c>
      <c r="E73" s="2">
        <v>8</v>
      </c>
      <c r="F73">
        <v>2.1</v>
      </c>
      <c r="G73">
        <v>1217.31</v>
      </c>
    </row>
    <row r="74" spans="1:7" x14ac:dyDescent="0.25">
      <c r="A74" s="1">
        <v>43811</v>
      </c>
      <c r="B74" s="2">
        <v>2019</v>
      </c>
      <c r="C74" s="2">
        <v>12</v>
      </c>
      <c r="D74" s="2">
        <v>4</v>
      </c>
      <c r="E74" s="2">
        <v>8</v>
      </c>
      <c r="F74">
        <v>-2.8</v>
      </c>
      <c r="G74">
        <v>1484.9</v>
      </c>
    </row>
    <row r="75" spans="1:7" x14ac:dyDescent="0.25">
      <c r="A75" s="1">
        <v>43812</v>
      </c>
      <c r="B75" s="2">
        <v>2019</v>
      </c>
      <c r="C75" s="2">
        <v>12</v>
      </c>
      <c r="D75" s="2">
        <v>5</v>
      </c>
      <c r="E75" s="2">
        <v>8</v>
      </c>
      <c r="F75">
        <v>-8.4</v>
      </c>
      <c r="G75">
        <v>1672.5239999999999</v>
      </c>
    </row>
    <row r="76" spans="1:7" x14ac:dyDescent="0.25">
      <c r="A76" s="1">
        <v>43815</v>
      </c>
      <c r="B76" s="2">
        <v>2019</v>
      </c>
      <c r="C76" s="2">
        <v>12</v>
      </c>
      <c r="D76" s="2">
        <v>1</v>
      </c>
      <c r="E76" s="2">
        <v>8</v>
      </c>
      <c r="F76">
        <v>-2.5</v>
      </c>
      <c r="G76">
        <v>1492.79</v>
      </c>
    </row>
    <row r="77" spans="1:7" x14ac:dyDescent="0.25">
      <c r="A77" s="1">
        <v>43816</v>
      </c>
      <c r="B77" s="2">
        <v>2019</v>
      </c>
      <c r="C77" s="2">
        <v>12</v>
      </c>
      <c r="D77" s="2">
        <v>2</v>
      </c>
      <c r="E77" s="2">
        <v>8</v>
      </c>
      <c r="F77">
        <v>-4.4000000000000004</v>
      </c>
      <c r="G77">
        <v>1566.5649999999998</v>
      </c>
    </row>
    <row r="78" spans="1:7" x14ac:dyDescent="0.25">
      <c r="A78" s="1">
        <v>43817</v>
      </c>
      <c r="B78" s="2">
        <v>2019</v>
      </c>
      <c r="C78" s="2">
        <v>12</v>
      </c>
      <c r="D78" s="2">
        <v>3</v>
      </c>
      <c r="E78" s="2">
        <v>8</v>
      </c>
      <c r="F78">
        <v>-3.7</v>
      </c>
      <c r="G78">
        <v>1476.412</v>
      </c>
    </row>
    <row r="79" spans="1:7" x14ac:dyDescent="0.25">
      <c r="A79" s="1">
        <v>43818</v>
      </c>
      <c r="B79" s="2">
        <v>2019</v>
      </c>
      <c r="C79" s="2">
        <v>12</v>
      </c>
      <c r="D79" s="2">
        <v>4</v>
      </c>
      <c r="E79" s="2">
        <v>8</v>
      </c>
      <c r="F79">
        <v>-7.3</v>
      </c>
      <c r="G79">
        <v>1566.626</v>
      </c>
    </row>
    <row r="80" spans="1:7" x14ac:dyDescent="0.25">
      <c r="A80" s="1">
        <v>43819</v>
      </c>
      <c r="B80" s="2">
        <v>2019</v>
      </c>
      <c r="C80" s="2">
        <v>12</v>
      </c>
      <c r="D80" s="2">
        <v>5</v>
      </c>
      <c r="E80" s="2">
        <v>8</v>
      </c>
      <c r="F80">
        <v>-9</v>
      </c>
      <c r="G80">
        <v>1669.7850000000001</v>
      </c>
    </row>
    <row r="81" spans="1:7" x14ac:dyDescent="0.25">
      <c r="A81" s="1">
        <v>43822</v>
      </c>
      <c r="B81" s="2">
        <v>2019</v>
      </c>
      <c r="C81" s="2">
        <v>12</v>
      </c>
      <c r="D81" s="2">
        <v>1</v>
      </c>
      <c r="E81" s="2">
        <v>8</v>
      </c>
      <c r="F81">
        <v>0.2</v>
      </c>
      <c r="G81">
        <v>1310.6480000000001</v>
      </c>
    </row>
    <row r="82" spans="1:7" x14ac:dyDescent="0.25">
      <c r="A82" s="1">
        <v>43823</v>
      </c>
      <c r="B82" s="2">
        <v>2019</v>
      </c>
      <c r="C82" s="2">
        <v>12</v>
      </c>
      <c r="D82" s="2">
        <v>2</v>
      </c>
      <c r="E82" s="2">
        <v>8</v>
      </c>
      <c r="F82">
        <v>2.4</v>
      </c>
      <c r="G82">
        <v>1248.4580000000001</v>
      </c>
    </row>
    <row r="83" spans="1:7" x14ac:dyDescent="0.25">
      <c r="A83" s="1">
        <v>43824</v>
      </c>
      <c r="B83" s="2">
        <v>2019</v>
      </c>
      <c r="C83" s="2">
        <v>12</v>
      </c>
      <c r="D83" s="2">
        <v>3</v>
      </c>
      <c r="E83" s="2">
        <v>8</v>
      </c>
      <c r="F83">
        <v>-2.8</v>
      </c>
      <c r="G83">
        <v>1317.412</v>
      </c>
    </row>
    <row r="84" spans="1:7" x14ac:dyDescent="0.25">
      <c r="A84" s="1">
        <v>43825</v>
      </c>
      <c r="B84" s="2">
        <v>2019</v>
      </c>
      <c r="C84" s="2">
        <v>12</v>
      </c>
      <c r="D84" s="2">
        <v>4</v>
      </c>
      <c r="E84" s="2">
        <v>8</v>
      </c>
      <c r="F84">
        <v>-8.3000000000000007</v>
      </c>
      <c r="G84">
        <v>1398.0219999999999</v>
      </c>
    </row>
    <row r="85" spans="1:7" x14ac:dyDescent="0.25">
      <c r="A85" s="1">
        <v>43826</v>
      </c>
      <c r="B85" s="2">
        <v>2019</v>
      </c>
      <c r="C85" s="2">
        <v>12</v>
      </c>
      <c r="D85" s="2">
        <v>5</v>
      </c>
      <c r="E85" s="2">
        <v>8</v>
      </c>
      <c r="F85">
        <v>-7.8</v>
      </c>
      <c r="G85">
        <v>1524.492</v>
      </c>
    </row>
    <row r="86" spans="1:7" x14ac:dyDescent="0.25">
      <c r="A86" s="1">
        <v>43829</v>
      </c>
      <c r="B86" s="2">
        <v>2019</v>
      </c>
      <c r="C86" s="2">
        <v>12</v>
      </c>
      <c r="D86" s="2">
        <v>1</v>
      </c>
      <c r="E86" s="2">
        <v>8</v>
      </c>
      <c r="F86">
        <v>-4.4000000000000004</v>
      </c>
      <c r="G86">
        <v>1374.8539999999998</v>
      </c>
    </row>
    <row r="87" spans="1:7" x14ac:dyDescent="0.25">
      <c r="A87" s="1">
        <v>43830</v>
      </c>
      <c r="B87" s="2">
        <v>2019</v>
      </c>
      <c r="C87" s="2">
        <v>12</v>
      </c>
      <c r="D87" s="2">
        <v>2</v>
      </c>
      <c r="E87" s="2">
        <v>8</v>
      </c>
      <c r="F87">
        <v>0.2</v>
      </c>
      <c r="G87">
        <v>1317.7340000000002</v>
      </c>
    </row>
    <row r="88" spans="1:7" x14ac:dyDescent="0.25">
      <c r="A88" s="1">
        <v>44166</v>
      </c>
      <c r="B88" s="2">
        <v>2020</v>
      </c>
      <c r="C88" s="2">
        <v>12</v>
      </c>
      <c r="D88" s="2">
        <v>2</v>
      </c>
      <c r="E88" s="2">
        <v>8</v>
      </c>
      <c r="F88">
        <v>12</v>
      </c>
      <c r="G88">
        <v>1031.5517659132215</v>
      </c>
    </row>
    <row r="89" spans="1:7" x14ac:dyDescent="0.25">
      <c r="A89" s="1">
        <v>44167</v>
      </c>
      <c r="B89" s="2">
        <v>2020</v>
      </c>
      <c r="C89" s="2">
        <v>12</v>
      </c>
      <c r="D89" s="2">
        <v>3</v>
      </c>
      <c r="E89" s="2">
        <v>8</v>
      </c>
      <c r="F89">
        <v>12.3</v>
      </c>
      <c r="G89">
        <v>981.47916676161014</v>
      </c>
    </row>
    <row r="90" spans="1:7" x14ac:dyDescent="0.25">
      <c r="A90" s="1">
        <v>44168</v>
      </c>
      <c r="B90" s="2">
        <v>2020</v>
      </c>
      <c r="C90" s="2">
        <v>12</v>
      </c>
      <c r="D90" s="2">
        <v>4</v>
      </c>
      <c r="E90" s="2">
        <v>8</v>
      </c>
      <c r="F90">
        <v>6.3</v>
      </c>
      <c r="G90">
        <v>1070.418377424452</v>
      </c>
    </row>
    <row r="91" spans="1:7" x14ac:dyDescent="0.25">
      <c r="A91" s="1">
        <v>44169</v>
      </c>
      <c r="B91" s="2">
        <v>2020</v>
      </c>
      <c r="C91" s="2">
        <v>12</v>
      </c>
      <c r="D91" s="2">
        <v>5</v>
      </c>
      <c r="E91" s="2">
        <v>8</v>
      </c>
      <c r="F91">
        <v>8.4</v>
      </c>
      <c r="G91">
        <v>1160.5293815884061</v>
      </c>
    </row>
    <row r="92" spans="1:7" x14ac:dyDescent="0.25">
      <c r="A92" s="1">
        <v>44172</v>
      </c>
      <c r="B92" s="2">
        <v>2020</v>
      </c>
      <c r="C92" s="2">
        <v>12</v>
      </c>
      <c r="D92" s="2">
        <v>1</v>
      </c>
      <c r="E92" s="2">
        <v>8</v>
      </c>
      <c r="F92">
        <v>1.2</v>
      </c>
      <c r="G92">
        <v>1229.7857559170193</v>
      </c>
    </row>
    <row r="93" spans="1:7" x14ac:dyDescent="0.25">
      <c r="A93" s="1">
        <v>44173</v>
      </c>
      <c r="B93" s="2">
        <v>2020</v>
      </c>
      <c r="C93" s="2">
        <v>12</v>
      </c>
      <c r="D93" s="2">
        <v>2</v>
      </c>
      <c r="E93" s="2">
        <v>8</v>
      </c>
      <c r="F93">
        <v>-0.1</v>
      </c>
      <c r="G93">
        <v>1271.3544575330945</v>
      </c>
    </row>
    <row r="94" spans="1:7" x14ac:dyDescent="0.25">
      <c r="A94" s="1">
        <v>44174</v>
      </c>
      <c r="B94" s="2">
        <v>2020</v>
      </c>
      <c r="C94" s="2">
        <v>12</v>
      </c>
      <c r="D94" s="2">
        <v>3</v>
      </c>
      <c r="E94" s="2">
        <v>8</v>
      </c>
      <c r="F94">
        <v>-0.1</v>
      </c>
      <c r="G94">
        <v>1297.9161354370117</v>
      </c>
    </row>
    <row r="95" spans="1:7" x14ac:dyDescent="0.25">
      <c r="A95" s="1">
        <v>44175</v>
      </c>
      <c r="B95" s="2">
        <v>2020</v>
      </c>
      <c r="C95" s="2">
        <v>12</v>
      </c>
      <c r="D95" s="2">
        <v>4</v>
      </c>
      <c r="E95" s="2">
        <v>8</v>
      </c>
      <c r="F95">
        <v>1</v>
      </c>
      <c r="G95">
        <v>1303.8320040825738</v>
      </c>
    </row>
    <row r="96" spans="1:7" x14ac:dyDescent="0.25">
      <c r="A96" s="1">
        <v>44176</v>
      </c>
      <c r="B96" s="2">
        <v>2020</v>
      </c>
      <c r="C96" s="2">
        <v>12</v>
      </c>
      <c r="D96" s="2">
        <v>5</v>
      </c>
      <c r="E96" s="2">
        <v>8</v>
      </c>
      <c r="F96">
        <v>-0.1</v>
      </c>
      <c r="G96">
        <v>1304.8210335049098</v>
      </c>
    </row>
    <row r="97" spans="1:7" x14ac:dyDescent="0.25">
      <c r="A97" s="1">
        <v>44179</v>
      </c>
      <c r="B97" s="2">
        <v>2020</v>
      </c>
      <c r="C97" s="2">
        <v>12</v>
      </c>
      <c r="D97" s="2">
        <v>1</v>
      </c>
      <c r="E97" s="2">
        <v>8</v>
      </c>
      <c r="F97">
        <v>5.6</v>
      </c>
      <c r="G97">
        <v>1140.0902137451174</v>
      </c>
    </row>
    <row r="98" spans="1:7" x14ac:dyDescent="0.25">
      <c r="A98" s="1">
        <v>44180</v>
      </c>
      <c r="B98" s="2">
        <v>2020</v>
      </c>
      <c r="C98" s="2">
        <v>12</v>
      </c>
      <c r="D98" s="2">
        <v>2</v>
      </c>
      <c r="E98" s="2">
        <v>8</v>
      </c>
      <c r="F98">
        <v>-0.6</v>
      </c>
      <c r="G98">
        <v>1312.6788637943973</v>
      </c>
    </row>
    <row r="99" spans="1:7" x14ac:dyDescent="0.25">
      <c r="A99" s="1">
        <v>44181</v>
      </c>
      <c r="B99" s="2">
        <v>2020</v>
      </c>
      <c r="C99" s="2">
        <v>12</v>
      </c>
      <c r="D99" s="2">
        <v>3</v>
      </c>
      <c r="E99" s="2">
        <v>8</v>
      </c>
      <c r="F99">
        <v>-9</v>
      </c>
      <c r="G99">
        <v>1636.1398499179415</v>
      </c>
    </row>
    <row r="100" spans="1:7" x14ac:dyDescent="0.25">
      <c r="A100" s="1">
        <v>44182</v>
      </c>
      <c r="B100" s="2">
        <v>2020</v>
      </c>
      <c r="C100" s="2">
        <v>12</v>
      </c>
      <c r="D100" s="2">
        <v>4</v>
      </c>
      <c r="E100" s="2">
        <v>8</v>
      </c>
      <c r="F100">
        <v>-8.8000000000000007</v>
      </c>
      <c r="G100">
        <v>1587.0863667941624</v>
      </c>
    </row>
    <row r="101" spans="1:7" x14ac:dyDescent="0.25">
      <c r="A101" s="1">
        <v>44183</v>
      </c>
      <c r="B101" s="2">
        <v>2020</v>
      </c>
      <c r="C101" s="2">
        <v>12</v>
      </c>
      <c r="D101" s="2">
        <v>5</v>
      </c>
      <c r="E101" s="2">
        <v>8</v>
      </c>
      <c r="F101">
        <v>-0.8</v>
      </c>
      <c r="G101">
        <v>1397.0728009050158</v>
      </c>
    </row>
    <row r="102" spans="1:7" x14ac:dyDescent="0.25">
      <c r="A102" s="1">
        <v>44186</v>
      </c>
      <c r="B102" s="2">
        <v>2020</v>
      </c>
      <c r="C102" s="2">
        <v>12</v>
      </c>
      <c r="D102" s="2">
        <v>1</v>
      </c>
      <c r="E102" s="2">
        <v>8</v>
      </c>
      <c r="F102">
        <v>7.1</v>
      </c>
      <c r="G102">
        <v>1211.3982668863932</v>
      </c>
    </row>
    <row r="103" spans="1:7" x14ac:dyDescent="0.25">
      <c r="A103" s="1">
        <v>44187</v>
      </c>
      <c r="B103" s="2">
        <v>2020</v>
      </c>
      <c r="C103" s="2">
        <v>12</v>
      </c>
      <c r="D103" s="2">
        <v>2</v>
      </c>
      <c r="E103" s="2">
        <v>8</v>
      </c>
      <c r="F103">
        <v>3.3</v>
      </c>
      <c r="G103">
        <v>1154.1239922553168</v>
      </c>
    </row>
    <row r="104" spans="1:7" x14ac:dyDescent="0.25">
      <c r="A104" s="1">
        <v>44188</v>
      </c>
      <c r="B104" s="2">
        <v>2020</v>
      </c>
      <c r="C104" s="2">
        <v>12</v>
      </c>
      <c r="D104" s="2">
        <v>3</v>
      </c>
      <c r="E104" s="2">
        <v>8</v>
      </c>
      <c r="F104">
        <v>1.1000000000000001</v>
      </c>
      <c r="G104">
        <v>1282.6895335828995</v>
      </c>
    </row>
    <row r="105" spans="1:7" x14ac:dyDescent="0.25">
      <c r="A105" s="1">
        <v>44189</v>
      </c>
      <c r="B105" s="2">
        <v>2020</v>
      </c>
      <c r="C105" s="2">
        <v>12</v>
      </c>
      <c r="D105" s="2">
        <v>4</v>
      </c>
      <c r="E105" s="2">
        <v>8</v>
      </c>
      <c r="F105">
        <v>-4.9000000000000004</v>
      </c>
      <c r="G105">
        <v>1413.8493276333279</v>
      </c>
    </row>
    <row r="106" spans="1:7" x14ac:dyDescent="0.25">
      <c r="A106" s="1">
        <v>44190</v>
      </c>
      <c r="B106" s="2">
        <v>2020</v>
      </c>
      <c r="C106" s="2">
        <v>12</v>
      </c>
      <c r="D106" s="2">
        <v>5</v>
      </c>
      <c r="E106" s="2">
        <v>8</v>
      </c>
      <c r="F106">
        <v>9.4</v>
      </c>
      <c r="G106">
        <v>972.36309095255547</v>
      </c>
    </row>
    <row r="107" spans="1:7" x14ac:dyDescent="0.25">
      <c r="A107" s="1">
        <v>44193</v>
      </c>
      <c r="B107" s="2">
        <v>2020</v>
      </c>
      <c r="C107" s="2">
        <v>12</v>
      </c>
      <c r="D107" s="2">
        <v>1</v>
      </c>
      <c r="E107" s="2">
        <v>8</v>
      </c>
      <c r="F107">
        <v>-3.7</v>
      </c>
      <c r="G107">
        <v>1337.4329572279187</v>
      </c>
    </row>
    <row r="108" spans="1:7" x14ac:dyDescent="0.25">
      <c r="A108" s="1">
        <v>44194</v>
      </c>
      <c r="B108" s="2">
        <v>2020</v>
      </c>
      <c r="C108" s="2">
        <v>12</v>
      </c>
      <c r="D108" s="2">
        <v>2</v>
      </c>
      <c r="E108" s="2">
        <v>8</v>
      </c>
      <c r="F108">
        <v>6.5</v>
      </c>
      <c r="G108">
        <v>1074.1036851365832</v>
      </c>
    </row>
    <row r="109" spans="1:7" x14ac:dyDescent="0.25">
      <c r="A109" s="1">
        <v>44195</v>
      </c>
      <c r="B109" s="2">
        <v>2020</v>
      </c>
      <c r="C109" s="2">
        <v>12</v>
      </c>
      <c r="D109" s="2">
        <v>3</v>
      </c>
      <c r="E109" s="2">
        <v>8</v>
      </c>
      <c r="F109">
        <v>-5.7</v>
      </c>
      <c r="G109">
        <v>1430.3113151482476</v>
      </c>
    </row>
    <row r="110" spans="1:7" x14ac:dyDescent="0.25">
      <c r="A110" s="1">
        <v>44196</v>
      </c>
      <c r="B110" s="2">
        <v>2020</v>
      </c>
      <c r="C110" s="2">
        <v>12</v>
      </c>
      <c r="D110" s="2">
        <v>4</v>
      </c>
      <c r="E110" s="2">
        <v>8</v>
      </c>
      <c r="F110">
        <v>7.2</v>
      </c>
      <c r="G110">
        <v>1176.6867798800999</v>
      </c>
    </row>
    <row r="111" spans="1:7" x14ac:dyDescent="0.25">
      <c r="A111" s="1">
        <v>42705</v>
      </c>
      <c r="B111" s="2">
        <f>B2</f>
        <v>2016</v>
      </c>
      <c r="C111" s="2">
        <f t="shared" ref="C111:D111" si="0">C2</f>
        <v>12</v>
      </c>
      <c r="D111" s="2">
        <f t="shared" si="0"/>
        <v>4</v>
      </c>
      <c r="E111" s="2">
        <v>9</v>
      </c>
      <c r="F111">
        <v>4.7</v>
      </c>
      <c r="G111">
        <v>1326.9389999999999</v>
      </c>
    </row>
    <row r="112" spans="1:7" x14ac:dyDescent="0.25">
      <c r="A112" s="1">
        <v>42706</v>
      </c>
      <c r="B112" s="2">
        <f t="shared" ref="B112:D112" si="1">B3</f>
        <v>2016</v>
      </c>
      <c r="C112" s="2">
        <f t="shared" si="1"/>
        <v>12</v>
      </c>
      <c r="D112" s="2">
        <f t="shared" si="1"/>
        <v>5</v>
      </c>
      <c r="E112" s="2">
        <v>9</v>
      </c>
      <c r="F112">
        <v>4.3</v>
      </c>
      <c r="G112">
        <v>1244.787</v>
      </c>
    </row>
    <row r="113" spans="1:7" x14ac:dyDescent="0.25">
      <c r="A113" s="1">
        <v>42709</v>
      </c>
      <c r="B113" s="2">
        <f t="shared" ref="B113:D113" si="2">B4</f>
        <v>2016</v>
      </c>
      <c r="C113" s="2">
        <f t="shared" si="2"/>
        <v>12</v>
      </c>
      <c r="D113" s="2">
        <f t="shared" si="2"/>
        <v>1</v>
      </c>
      <c r="E113" s="2">
        <v>9</v>
      </c>
      <c r="F113">
        <v>-3.5</v>
      </c>
      <c r="G113">
        <v>1412.597</v>
      </c>
    </row>
    <row r="114" spans="1:7" x14ac:dyDescent="0.25">
      <c r="A114" s="1">
        <v>42710</v>
      </c>
      <c r="B114" s="2">
        <f t="shared" ref="B114:D114" si="3">B5</f>
        <v>2016</v>
      </c>
      <c r="C114" s="2">
        <f t="shared" si="3"/>
        <v>12</v>
      </c>
      <c r="D114" s="2">
        <f t="shared" si="3"/>
        <v>2</v>
      </c>
      <c r="E114" s="2">
        <v>9</v>
      </c>
      <c r="F114">
        <v>-3.7</v>
      </c>
      <c r="G114">
        <v>1437.4069999999999</v>
      </c>
    </row>
    <row r="115" spans="1:7" x14ac:dyDescent="0.25">
      <c r="A115" s="1">
        <v>42711</v>
      </c>
      <c r="B115" s="2">
        <f t="shared" ref="B115:D115" si="4">B6</f>
        <v>2016</v>
      </c>
      <c r="C115" s="2">
        <f t="shared" si="4"/>
        <v>12</v>
      </c>
      <c r="D115" s="2">
        <f t="shared" si="4"/>
        <v>3</v>
      </c>
      <c r="E115" s="2">
        <v>9</v>
      </c>
      <c r="F115">
        <v>0.5</v>
      </c>
      <c r="G115">
        <v>1452.0630000000001</v>
      </c>
    </row>
    <row r="116" spans="1:7" x14ac:dyDescent="0.25">
      <c r="A116" s="1">
        <v>42712</v>
      </c>
      <c r="B116" s="2">
        <f t="shared" ref="B116:D116" si="5">B7</f>
        <v>2016</v>
      </c>
      <c r="C116" s="2">
        <f t="shared" si="5"/>
        <v>12</v>
      </c>
      <c r="D116" s="2">
        <f t="shared" si="5"/>
        <v>4</v>
      </c>
      <c r="E116" s="2">
        <v>9</v>
      </c>
      <c r="F116">
        <v>-0.5</v>
      </c>
      <c r="G116">
        <v>1373.1410000000001</v>
      </c>
    </row>
    <row r="117" spans="1:7" x14ac:dyDescent="0.25">
      <c r="A117" s="1">
        <v>42713</v>
      </c>
      <c r="B117" s="2">
        <f t="shared" ref="B117:D117" si="6">B8</f>
        <v>2016</v>
      </c>
      <c r="C117" s="2">
        <f t="shared" si="6"/>
        <v>12</v>
      </c>
      <c r="D117" s="2">
        <f t="shared" si="6"/>
        <v>5</v>
      </c>
      <c r="E117" s="2">
        <v>9</v>
      </c>
      <c r="F117">
        <v>-7.3</v>
      </c>
      <c r="G117">
        <v>1358.0940000000001</v>
      </c>
    </row>
    <row r="118" spans="1:7" x14ac:dyDescent="0.25">
      <c r="A118" s="1">
        <v>42716</v>
      </c>
      <c r="B118" s="2">
        <f t="shared" ref="B118:D118" si="7">B9</f>
        <v>2016</v>
      </c>
      <c r="C118" s="2">
        <f t="shared" si="7"/>
        <v>12</v>
      </c>
      <c r="D118" s="2">
        <f t="shared" si="7"/>
        <v>1</v>
      </c>
      <c r="E118" s="2">
        <v>9</v>
      </c>
      <c r="F118">
        <v>-7.2</v>
      </c>
      <c r="G118">
        <v>1614.232</v>
      </c>
    </row>
    <row r="119" spans="1:7" x14ac:dyDescent="0.25">
      <c r="A119" s="1">
        <v>42717</v>
      </c>
      <c r="B119" s="2">
        <f t="shared" ref="B119:D119" si="8">B10</f>
        <v>2016</v>
      </c>
      <c r="C119" s="2">
        <f t="shared" si="8"/>
        <v>12</v>
      </c>
      <c r="D119" s="2">
        <f t="shared" si="8"/>
        <v>2</v>
      </c>
      <c r="E119" s="2">
        <v>9</v>
      </c>
      <c r="F119">
        <v>-1.1000000000000001</v>
      </c>
      <c r="G119">
        <v>1437.0319999999999</v>
      </c>
    </row>
    <row r="120" spans="1:7" x14ac:dyDescent="0.25">
      <c r="A120" s="1">
        <v>42718</v>
      </c>
      <c r="B120" s="2">
        <f t="shared" ref="B120:D120" si="9">B11</f>
        <v>2016</v>
      </c>
      <c r="C120" s="2">
        <f t="shared" si="9"/>
        <v>12</v>
      </c>
      <c r="D120" s="2">
        <f t="shared" si="9"/>
        <v>3</v>
      </c>
      <c r="E120" s="2">
        <v>9</v>
      </c>
      <c r="F120">
        <v>-2.7</v>
      </c>
      <c r="G120">
        <v>1474.8990000000001</v>
      </c>
    </row>
    <row r="121" spans="1:7" x14ac:dyDescent="0.25">
      <c r="A121" s="1">
        <v>42719</v>
      </c>
      <c r="B121" s="2">
        <f t="shared" ref="B121:D121" si="10">B12</f>
        <v>2016</v>
      </c>
      <c r="C121" s="2">
        <f t="shared" si="10"/>
        <v>12</v>
      </c>
      <c r="D121" s="2">
        <f t="shared" si="10"/>
        <v>4</v>
      </c>
      <c r="E121" s="2">
        <v>9</v>
      </c>
      <c r="F121">
        <v>-4.5999999999999996</v>
      </c>
      <c r="G121">
        <v>1493.6669999999999</v>
      </c>
    </row>
    <row r="122" spans="1:7" x14ac:dyDescent="0.25">
      <c r="A122" s="1">
        <v>42720</v>
      </c>
      <c r="B122" s="2">
        <f t="shared" ref="B122:D122" si="11">B13</f>
        <v>2016</v>
      </c>
      <c r="C122" s="2">
        <f t="shared" si="11"/>
        <v>12</v>
      </c>
      <c r="D122" s="2">
        <f t="shared" si="11"/>
        <v>5</v>
      </c>
      <c r="E122" s="2">
        <v>9</v>
      </c>
      <c r="F122">
        <v>-15.5</v>
      </c>
      <c r="G122">
        <v>1802.979</v>
      </c>
    </row>
    <row r="123" spans="1:7" x14ac:dyDescent="0.25">
      <c r="A123" s="1">
        <v>42723</v>
      </c>
      <c r="B123" s="2">
        <f t="shared" ref="B123:D123" si="12">B14</f>
        <v>2016</v>
      </c>
      <c r="C123" s="2">
        <f t="shared" si="12"/>
        <v>12</v>
      </c>
      <c r="D123" s="2">
        <f t="shared" si="12"/>
        <v>1</v>
      </c>
      <c r="E123" s="2">
        <v>9</v>
      </c>
      <c r="F123">
        <v>-3.3</v>
      </c>
      <c r="G123">
        <v>1483.077</v>
      </c>
    </row>
    <row r="124" spans="1:7" x14ac:dyDescent="0.25">
      <c r="A124" s="1">
        <v>42724</v>
      </c>
      <c r="B124" s="2">
        <f t="shared" ref="B124:D124" si="13">B15</f>
        <v>2016</v>
      </c>
      <c r="C124" s="2">
        <f t="shared" si="13"/>
        <v>12</v>
      </c>
      <c r="D124" s="2">
        <f t="shared" si="13"/>
        <v>2</v>
      </c>
      <c r="E124" s="2">
        <v>9</v>
      </c>
      <c r="F124">
        <v>-13.1</v>
      </c>
      <c r="G124">
        <v>1796.287</v>
      </c>
    </row>
    <row r="125" spans="1:7" x14ac:dyDescent="0.25">
      <c r="A125" s="1">
        <v>42725</v>
      </c>
      <c r="B125" s="2">
        <f t="shared" ref="B125:D125" si="14">B16</f>
        <v>2016</v>
      </c>
      <c r="C125" s="2">
        <f t="shared" si="14"/>
        <v>12</v>
      </c>
      <c r="D125" s="2">
        <f t="shared" si="14"/>
        <v>3</v>
      </c>
      <c r="E125" s="2">
        <v>9</v>
      </c>
      <c r="F125">
        <v>2.2000000000000002</v>
      </c>
      <c r="G125">
        <v>1462.06</v>
      </c>
    </row>
    <row r="126" spans="1:7" x14ac:dyDescent="0.25">
      <c r="A126" s="1">
        <v>42726</v>
      </c>
      <c r="B126" s="2">
        <f t="shared" ref="B126:D126" si="15">B17</f>
        <v>2016</v>
      </c>
      <c r="C126" s="2">
        <f t="shared" si="15"/>
        <v>12</v>
      </c>
      <c r="D126" s="2">
        <f t="shared" si="15"/>
        <v>4</v>
      </c>
      <c r="E126" s="2">
        <v>9</v>
      </c>
      <c r="F126">
        <v>-0.6</v>
      </c>
      <c r="G126">
        <v>1407.136</v>
      </c>
    </row>
    <row r="127" spans="1:7" x14ac:dyDescent="0.25">
      <c r="A127" s="1">
        <v>42727</v>
      </c>
      <c r="B127" s="2">
        <f t="shared" ref="B127:D127" si="16">B18</f>
        <v>2016</v>
      </c>
      <c r="C127" s="2">
        <f t="shared" si="16"/>
        <v>12</v>
      </c>
      <c r="D127" s="2">
        <f t="shared" si="16"/>
        <v>5</v>
      </c>
      <c r="E127" s="2">
        <v>9</v>
      </c>
      <c r="F127">
        <v>0.8</v>
      </c>
      <c r="G127">
        <v>1334.5810000000001</v>
      </c>
    </row>
    <row r="128" spans="1:7" x14ac:dyDescent="0.25">
      <c r="A128" s="1">
        <v>42730</v>
      </c>
      <c r="B128" s="2">
        <f t="shared" ref="B128:D128" si="17">B19</f>
        <v>2016</v>
      </c>
      <c r="C128" s="2">
        <f t="shared" si="17"/>
        <v>12</v>
      </c>
      <c r="D128" s="2">
        <f t="shared" si="17"/>
        <v>1</v>
      </c>
      <c r="E128" s="2">
        <v>9</v>
      </c>
      <c r="F128">
        <v>-13.1</v>
      </c>
      <c r="G128">
        <v>1445.1980000000001</v>
      </c>
    </row>
    <row r="129" spans="1:7" x14ac:dyDescent="0.25">
      <c r="A129" s="1">
        <v>42731</v>
      </c>
      <c r="B129" s="2">
        <f t="shared" ref="B129:D129" si="18">B20</f>
        <v>2016</v>
      </c>
      <c r="C129" s="2">
        <f t="shared" si="18"/>
        <v>12</v>
      </c>
      <c r="D129" s="2">
        <f t="shared" si="18"/>
        <v>2</v>
      </c>
      <c r="E129" s="2">
        <v>9</v>
      </c>
      <c r="F129">
        <v>1.2999999999999998</v>
      </c>
      <c r="G129">
        <v>1282.95</v>
      </c>
    </row>
    <row r="130" spans="1:7" x14ac:dyDescent="0.25">
      <c r="A130" s="1">
        <v>42732</v>
      </c>
      <c r="B130" s="2">
        <f t="shared" ref="B130:D130" si="19">B21</f>
        <v>2016</v>
      </c>
      <c r="C130" s="2">
        <f t="shared" si="19"/>
        <v>12</v>
      </c>
      <c r="D130" s="2">
        <f t="shared" si="19"/>
        <v>3</v>
      </c>
      <c r="E130" s="2">
        <v>9</v>
      </c>
      <c r="F130">
        <v>-2.6</v>
      </c>
      <c r="G130">
        <v>1298.6990000000001</v>
      </c>
    </row>
    <row r="131" spans="1:7" x14ac:dyDescent="0.25">
      <c r="A131" s="1">
        <v>42733</v>
      </c>
      <c r="B131" s="2">
        <f t="shared" ref="B131:D131" si="20">B22</f>
        <v>2016</v>
      </c>
      <c r="C131" s="2">
        <f t="shared" si="20"/>
        <v>12</v>
      </c>
      <c r="D131" s="2">
        <f t="shared" si="20"/>
        <v>4</v>
      </c>
      <c r="E131" s="2">
        <v>9</v>
      </c>
      <c r="F131">
        <v>-7.7</v>
      </c>
      <c r="G131">
        <v>1369.4319999999998</v>
      </c>
    </row>
    <row r="132" spans="1:7" x14ac:dyDescent="0.25">
      <c r="A132" s="1">
        <v>42734</v>
      </c>
      <c r="B132" s="2">
        <f t="shared" ref="B132:D132" si="21">B23</f>
        <v>2016</v>
      </c>
      <c r="C132" s="2">
        <f t="shared" si="21"/>
        <v>12</v>
      </c>
      <c r="D132" s="2">
        <f t="shared" si="21"/>
        <v>5</v>
      </c>
      <c r="E132" s="2">
        <v>9</v>
      </c>
      <c r="F132">
        <v>1.6</v>
      </c>
      <c r="G132">
        <v>1229.027</v>
      </c>
    </row>
    <row r="133" spans="1:7" x14ac:dyDescent="0.25">
      <c r="A133" s="1">
        <v>43070</v>
      </c>
      <c r="B133" s="2">
        <f t="shared" ref="B133:D133" si="22">B24</f>
        <v>2017</v>
      </c>
      <c r="C133" s="2">
        <f t="shared" si="22"/>
        <v>12</v>
      </c>
      <c r="D133" s="2">
        <f t="shared" si="22"/>
        <v>5</v>
      </c>
      <c r="E133" s="2">
        <v>9</v>
      </c>
      <c r="F133">
        <v>8.1999999999999993</v>
      </c>
      <c r="G133">
        <v>1251.0640000000001</v>
      </c>
    </row>
    <row r="134" spans="1:7" x14ac:dyDescent="0.25">
      <c r="A134" s="1">
        <v>43073</v>
      </c>
      <c r="B134" s="2">
        <f t="shared" ref="B134:D134" si="23">B25</f>
        <v>2017</v>
      </c>
      <c r="C134" s="2">
        <f t="shared" si="23"/>
        <v>12</v>
      </c>
      <c r="D134" s="2">
        <f t="shared" si="23"/>
        <v>1</v>
      </c>
      <c r="E134" s="2">
        <v>9</v>
      </c>
      <c r="F134">
        <v>1.3</v>
      </c>
      <c r="G134">
        <v>1301.424</v>
      </c>
    </row>
    <row r="135" spans="1:7" x14ac:dyDescent="0.25">
      <c r="A135" s="1">
        <v>43074</v>
      </c>
      <c r="B135" s="2">
        <f t="shared" ref="B135:D135" si="24">B26</f>
        <v>2017</v>
      </c>
      <c r="C135" s="2">
        <f t="shared" si="24"/>
        <v>12</v>
      </c>
      <c r="D135" s="2">
        <f t="shared" si="24"/>
        <v>2</v>
      </c>
      <c r="E135" s="2">
        <v>9</v>
      </c>
      <c r="F135">
        <v>1.1000000000000001</v>
      </c>
      <c r="G135">
        <v>1324.566</v>
      </c>
    </row>
    <row r="136" spans="1:7" x14ac:dyDescent="0.25">
      <c r="A136" s="1">
        <v>43075</v>
      </c>
      <c r="B136" s="2">
        <f t="shared" ref="B136:D136" si="25">B27</f>
        <v>2017</v>
      </c>
      <c r="C136" s="2">
        <f t="shared" si="25"/>
        <v>12</v>
      </c>
      <c r="D136" s="2">
        <f t="shared" si="25"/>
        <v>3</v>
      </c>
      <c r="E136" s="2">
        <v>9</v>
      </c>
      <c r="F136">
        <v>8.9</v>
      </c>
      <c r="G136">
        <v>1211.77</v>
      </c>
    </row>
    <row r="137" spans="1:7" x14ac:dyDescent="0.25">
      <c r="A137" s="1">
        <v>43076</v>
      </c>
      <c r="B137" s="2">
        <f t="shared" ref="B137:D137" si="26">B28</f>
        <v>2017</v>
      </c>
      <c r="C137" s="2">
        <f t="shared" si="26"/>
        <v>12</v>
      </c>
      <c r="D137" s="2">
        <f t="shared" si="26"/>
        <v>4</v>
      </c>
      <c r="E137" s="2">
        <v>9</v>
      </c>
      <c r="F137">
        <v>1.5</v>
      </c>
      <c r="G137">
        <v>1264.5709999999999</v>
      </c>
    </row>
    <row r="138" spans="1:7" x14ac:dyDescent="0.25">
      <c r="A138" s="1">
        <v>43077</v>
      </c>
      <c r="B138" s="2">
        <f t="shared" ref="B138:D138" si="27">B29</f>
        <v>2017</v>
      </c>
      <c r="C138" s="2">
        <f t="shared" si="27"/>
        <v>12</v>
      </c>
      <c r="D138" s="2">
        <f t="shared" si="27"/>
        <v>5</v>
      </c>
      <c r="E138" s="2">
        <v>9</v>
      </c>
      <c r="F138">
        <v>1.8</v>
      </c>
      <c r="G138">
        <v>1277.894</v>
      </c>
    </row>
    <row r="139" spans="1:7" x14ac:dyDescent="0.25">
      <c r="A139" s="1">
        <v>43080</v>
      </c>
      <c r="B139" s="2">
        <f t="shared" ref="B139:D139" si="28">B30</f>
        <v>2017</v>
      </c>
      <c r="C139" s="2">
        <f t="shared" si="28"/>
        <v>12</v>
      </c>
      <c r="D139" s="2">
        <f t="shared" si="28"/>
        <v>1</v>
      </c>
      <c r="E139" s="2">
        <v>9</v>
      </c>
      <c r="F139">
        <v>0.3</v>
      </c>
      <c r="G139">
        <v>1352.9690000000001</v>
      </c>
    </row>
    <row r="140" spans="1:7" x14ac:dyDescent="0.25">
      <c r="A140" s="1">
        <v>43081</v>
      </c>
      <c r="B140" s="2">
        <f t="shared" ref="B140:D140" si="29">B31</f>
        <v>2017</v>
      </c>
      <c r="C140" s="2">
        <f t="shared" si="29"/>
        <v>12</v>
      </c>
      <c r="D140" s="2">
        <f t="shared" si="29"/>
        <v>2</v>
      </c>
      <c r="E140" s="2">
        <v>9</v>
      </c>
      <c r="F140">
        <v>-1.4</v>
      </c>
      <c r="G140">
        <v>1372.7180000000001</v>
      </c>
    </row>
    <row r="141" spans="1:7" x14ac:dyDescent="0.25">
      <c r="A141" s="1">
        <v>43082</v>
      </c>
      <c r="B141" s="2">
        <f t="shared" ref="B141:D141" si="30">B32</f>
        <v>2017</v>
      </c>
      <c r="C141" s="2">
        <f t="shared" si="30"/>
        <v>12</v>
      </c>
      <c r="D141" s="2">
        <f t="shared" si="30"/>
        <v>3</v>
      </c>
      <c r="E141" s="2">
        <v>9</v>
      </c>
      <c r="F141">
        <v>10.6</v>
      </c>
      <c r="G141">
        <v>1169.9169999999999</v>
      </c>
    </row>
    <row r="142" spans="1:7" x14ac:dyDescent="0.25">
      <c r="A142" s="1">
        <v>43083</v>
      </c>
      <c r="B142" s="2">
        <f t="shared" ref="B142:D142" si="31">B33</f>
        <v>2017</v>
      </c>
      <c r="C142" s="2">
        <f t="shared" si="31"/>
        <v>12</v>
      </c>
      <c r="D142" s="2">
        <f t="shared" si="31"/>
        <v>4</v>
      </c>
      <c r="E142" s="2">
        <v>9</v>
      </c>
      <c r="F142">
        <v>-1.5</v>
      </c>
      <c r="G142">
        <v>1463.674</v>
      </c>
    </row>
    <row r="143" spans="1:7" x14ac:dyDescent="0.25">
      <c r="A143" s="1">
        <v>43084</v>
      </c>
      <c r="B143" s="2">
        <f t="shared" ref="B143:D143" si="32">B34</f>
        <v>2017</v>
      </c>
      <c r="C143" s="2">
        <f t="shared" si="32"/>
        <v>12</v>
      </c>
      <c r="D143" s="2">
        <f t="shared" si="32"/>
        <v>5</v>
      </c>
      <c r="E143" s="2">
        <v>9</v>
      </c>
      <c r="F143">
        <v>-6.6</v>
      </c>
      <c r="G143">
        <v>1569.204</v>
      </c>
    </row>
    <row r="144" spans="1:7" x14ac:dyDescent="0.25">
      <c r="A144" s="1">
        <v>43087</v>
      </c>
      <c r="B144" s="2">
        <f t="shared" ref="B144:D144" si="33">B35</f>
        <v>2017</v>
      </c>
      <c r="C144" s="2">
        <f t="shared" si="33"/>
        <v>12</v>
      </c>
      <c r="D144" s="2">
        <f t="shared" si="33"/>
        <v>1</v>
      </c>
      <c r="E144" s="2">
        <v>9</v>
      </c>
      <c r="F144">
        <v>-12.8</v>
      </c>
      <c r="G144">
        <v>1708.373</v>
      </c>
    </row>
    <row r="145" spans="1:7" x14ac:dyDescent="0.25">
      <c r="A145" s="1">
        <v>43088</v>
      </c>
      <c r="B145" s="2">
        <f t="shared" ref="B145:D145" si="34">B36</f>
        <v>2017</v>
      </c>
      <c r="C145" s="2">
        <f t="shared" si="34"/>
        <v>12</v>
      </c>
      <c r="D145" s="2">
        <f t="shared" si="34"/>
        <v>2</v>
      </c>
      <c r="E145" s="2">
        <v>9</v>
      </c>
      <c r="F145">
        <v>4.4000000000000004</v>
      </c>
      <c r="G145">
        <v>1450.1280000000002</v>
      </c>
    </row>
    <row r="146" spans="1:7" x14ac:dyDescent="0.25">
      <c r="A146" s="1">
        <v>43089</v>
      </c>
      <c r="B146" s="2">
        <f t="shared" ref="B146:D146" si="35">B37</f>
        <v>2017</v>
      </c>
      <c r="C146" s="2">
        <f t="shared" si="35"/>
        <v>12</v>
      </c>
      <c r="D146" s="2">
        <f t="shared" si="35"/>
        <v>3</v>
      </c>
      <c r="E146" s="2">
        <v>9</v>
      </c>
      <c r="F146">
        <v>1.8</v>
      </c>
      <c r="G146">
        <v>1328.4590000000001</v>
      </c>
    </row>
    <row r="147" spans="1:7" x14ac:dyDescent="0.25">
      <c r="A147" s="1">
        <v>43090</v>
      </c>
      <c r="B147" s="2">
        <f t="shared" ref="B147:D147" si="36">B38</f>
        <v>2017</v>
      </c>
      <c r="C147" s="2">
        <f t="shared" si="36"/>
        <v>12</v>
      </c>
      <c r="D147" s="2">
        <f t="shared" si="36"/>
        <v>4</v>
      </c>
      <c r="E147" s="2">
        <v>9</v>
      </c>
      <c r="F147">
        <v>-6</v>
      </c>
      <c r="G147">
        <v>1555.152</v>
      </c>
    </row>
    <row r="148" spans="1:7" x14ac:dyDescent="0.25">
      <c r="A148" s="1">
        <v>43091</v>
      </c>
      <c r="B148" s="2">
        <f t="shared" ref="B148:D148" si="37">B39</f>
        <v>2017</v>
      </c>
      <c r="C148" s="2">
        <f t="shared" si="37"/>
        <v>12</v>
      </c>
      <c r="D148" s="2">
        <f t="shared" si="37"/>
        <v>5</v>
      </c>
      <c r="E148" s="2">
        <v>9</v>
      </c>
      <c r="F148">
        <v>-9</v>
      </c>
      <c r="G148">
        <v>1627.1019999999999</v>
      </c>
    </row>
    <row r="149" spans="1:7" x14ac:dyDescent="0.25">
      <c r="A149" s="1">
        <v>43094</v>
      </c>
      <c r="B149" s="2">
        <f t="shared" ref="B149:D149" si="38">B40</f>
        <v>2017</v>
      </c>
      <c r="C149" s="2">
        <f t="shared" si="38"/>
        <v>12</v>
      </c>
      <c r="D149" s="2">
        <f t="shared" si="38"/>
        <v>1</v>
      </c>
      <c r="E149" s="2">
        <v>9</v>
      </c>
      <c r="F149">
        <v>-3.8</v>
      </c>
      <c r="G149">
        <v>1376.1769999999999</v>
      </c>
    </row>
    <row r="150" spans="1:7" x14ac:dyDescent="0.25">
      <c r="A150" s="1">
        <v>43095</v>
      </c>
      <c r="B150" s="2">
        <f t="shared" ref="B150:D150" si="39">B41</f>
        <v>2017</v>
      </c>
      <c r="C150" s="2">
        <f t="shared" si="39"/>
        <v>12</v>
      </c>
      <c r="D150" s="2">
        <f t="shared" si="39"/>
        <v>2</v>
      </c>
      <c r="E150" s="2">
        <v>9</v>
      </c>
      <c r="F150">
        <v>-5</v>
      </c>
      <c r="G150">
        <v>1271.2570000000001</v>
      </c>
    </row>
    <row r="151" spans="1:7" x14ac:dyDescent="0.25">
      <c r="A151" s="1">
        <v>43096</v>
      </c>
      <c r="B151" s="2">
        <f t="shared" ref="B151:D151" si="40">B42</f>
        <v>2017</v>
      </c>
      <c r="C151" s="2">
        <f t="shared" si="40"/>
        <v>12</v>
      </c>
      <c r="D151" s="2">
        <f t="shared" si="40"/>
        <v>3</v>
      </c>
      <c r="E151" s="2">
        <v>9</v>
      </c>
      <c r="F151">
        <v>-9.4</v>
      </c>
      <c r="G151">
        <v>1642.356</v>
      </c>
    </row>
    <row r="152" spans="1:7" x14ac:dyDescent="0.25">
      <c r="A152" s="1">
        <v>43097</v>
      </c>
      <c r="B152" s="2">
        <f t="shared" ref="B152:D152" si="41">B43</f>
        <v>2017</v>
      </c>
      <c r="C152" s="2">
        <f t="shared" si="41"/>
        <v>12</v>
      </c>
      <c r="D152" s="2">
        <f t="shared" si="41"/>
        <v>4</v>
      </c>
      <c r="E152" s="2">
        <v>9</v>
      </c>
      <c r="F152">
        <v>-14.2</v>
      </c>
      <c r="G152">
        <v>1769.0829999999999</v>
      </c>
    </row>
    <row r="153" spans="1:7" x14ac:dyDescent="0.25">
      <c r="A153" s="1">
        <v>43098</v>
      </c>
      <c r="B153" s="2">
        <f t="shared" ref="B153:D153" si="42">B44</f>
        <v>2017</v>
      </c>
      <c r="C153" s="2">
        <f t="shared" si="42"/>
        <v>12</v>
      </c>
      <c r="D153" s="2">
        <f t="shared" si="42"/>
        <v>5</v>
      </c>
      <c r="E153" s="2">
        <v>9</v>
      </c>
      <c r="F153">
        <v>-10.7</v>
      </c>
      <c r="G153">
        <v>1665.1210000000001</v>
      </c>
    </row>
    <row r="154" spans="1:7" x14ac:dyDescent="0.25">
      <c r="A154" s="1">
        <v>43437</v>
      </c>
      <c r="B154" s="2">
        <f t="shared" ref="B154:D154" si="43">B45</f>
        <v>2018</v>
      </c>
      <c r="C154" s="2">
        <f t="shared" si="43"/>
        <v>12</v>
      </c>
      <c r="D154" s="2">
        <f t="shared" si="43"/>
        <v>1</v>
      </c>
      <c r="E154" s="2">
        <v>9</v>
      </c>
      <c r="F154">
        <v>9.3000000000000007</v>
      </c>
      <c r="G154">
        <v>1162.335</v>
      </c>
    </row>
    <row r="155" spans="1:7" x14ac:dyDescent="0.25">
      <c r="A155" s="1">
        <v>43438</v>
      </c>
      <c r="B155" s="2">
        <f t="shared" ref="B155:D155" si="44">B46</f>
        <v>2018</v>
      </c>
      <c r="C155" s="2">
        <f t="shared" si="44"/>
        <v>12</v>
      </c>
      <c r="D155" s="2">
        <f t="shared" si="44"/>
        <v>2</v>
      </c>
      <c r="E155" s="2">
        <v>9</v>
      </c>
      <c r="F155">
        <v>0.1</v>
      </c>
      <c r="G155">
        <v>1318.145</v>
      </c>
    </row>
    <row r="156" spans="1:7" x14ac:dyDescent="0.25">
      <c r="A156" s="1">
        <v>43439</v>
      </c>
      <c r="B156" s="2">
        <f t="shared" ref="B156:D156" si="45">B47</f>
        <v>2018</v>
      </c>
      <c r="C156" s="2">
        <f t="shared" si="45"/>
        <v>12</v>
      </c>
      <c r="D156" s="2">
        <f t="shared" si="45"/>
        <v>3</v>
      </c>
      <c r="E156" s="2">
        <v>9</v>
      </c>
      <c r="F156">
        <v>-6</v>
      </c>
      <c r="G156">
        <v>1508.1970000000001</v>
      </c>
    </row>
    <row r="157" spans="1:7" x14ac:dyDescent="0.25">
      <c r="A157" s="1">
        <v>43440</v>
      </c>
      <c r="B157" s="2">
        <f t="shared" ref="B157:D157" si="46">B48</f>
        <v>2018</v>
      </c>
      <c r="C157" s="2">
        <f t="shared" si="46"/>
        <v>12</v>
      </c>
      <c r="D157" s="2">
        <f t="shared" si="46"/>
        <v>4</v>
      </c>
      <c r="E157" s="2">
        <v>9</v>
      </c>
      <c r="F157">
        <v>-4.4000000000000004</v>
      </c>
      <c r="G157">
        <v>1525.5119999999999</v>
      </c>
    </row>
    <row r="158" spans="1:7" x14ac:dyDescent="0.25">
      <c r="A158" s="1">
        <v>43441</v>
      </c>
      <c r="B158" s="2">
        <f t="shared" ref="B158:D158" si="47">B49</f>
        <v>2018</v>
      </c>
      <c r="C158" s="2">
        <f t="shared" si="47"/>
        <v>12</v>
      </c>
      <c r="D158" s="2">
        <f t="shared" si="47"/>
        <v>5</v>
      </c>
      <c r="E158" s="2">
        <v>9</v>
      </c>
      <c r="F158">
        <v>-2.2999999999999998</v>
      </c>
      <c r="G158">
        <v>1515.298</v>
      </c>
    </row>
    <row r="159" spans="1:7" x14ac:dyDescent="0.25">
      <c r="A159" s="1">
        <v>43444</v>
      </c>
      <c r="B159" s="2">
        <f t="shared" ref="B159:D159" si="48">B50</f>
        <v>2018</v>
      </c>
      <c r="C159" s="2">
        <f t="shared" si="48"/>
        <v>12</v>
      </c>
      <c r="D159" s="2">
        <f t="shared" si="48"/>
        <v>1</v>
      </c>
      <c r="E159" s="2">
        <v>9</v>
      </c>
      <c r="F159">
        <v>-4.4000000000000004</v>
      </c>
      <c r="G159">
        <v>1559.6610000000001</v>
      </c>
    </row>
    <row r="160" spans="1:7" x14ac:dyDescent="0.25">
      <c r="A160" s="1">
        <v>43445</v>
      </c>
      <c r="B160" s="2">
        <f t="shared" ref="B160:D160" si="49">B51</f>
        <v>2018</v>
      </c>
      <c r="C160" s="2">
        <f t="shared" si="49"/>
        <v>12</v>
      </c>
      <c r="D160" s="2">
        <f t="shared" si="49"/>
        <v>2</v>
      </c>
      <c r="E160" s="2">
        <v>9</v>
      </c>
      <c r="F160">
        <v>-11.5</v>
      </c>
      <c r="G160">
        <v>1664.684</v>
      </c>
    </row>
    <row r="161" spans="1:7" x14ac:dyDescent="0.25">
      <c r="A161" s="1">
        <v>43446</v>
      </c>
      <c r="B161" s="2">
        <f t="shared" ref="B161:D161" si="50">B52</f>
        <v>2018</v>
      </c>
      <c r="C161" s="2">
        <f t="shared" si="50"/>
        <v>12</v>
      </c>
      <c r="D161" s="2">
        <f t="shared" si="50"/>
        <v>3</v>
      </c>
      <c r="E161" s="2">
        <v>9</v>
      </c>
      <c r="F161">
        <v>-9.1</v>
      </c>
      <c r="G161">
        <v>1654.21</v>
      </c>
    </row>
    <row r="162" spans="1:7" x14ac:dyDescent="0.25">
      <c r="A162" s="1">
        <v>43447</v>
      </c>
      <c r="B162" s="2">
        <f t="shared" ref="B162:D162" si="51">B53</f>
        <v>2018</v>
      </c>
      <c r="C162" s="2">
        <f t="shared" si="51"/>
        <v>12</v>
      </c>
      <c r="D162" s="2">
        <f t="shared" si="51"/>
        <v>4</v>
      </c>
      <c r="E162" s="2">
        <v>9</v>
      </c>
      <c r="F162">
        <v>-9.9</v>
      </c>
      <c r="G162">
        <v>1709.249</v>
      </c>
    </row>
    <row r="163" spans="1:7" x14ac:dyDescent="0.25">
      <c r="A163" s="1">
        <v>43448</v>
      </c>
      <c r="B163" s="2">
        <f t="shared" ref="B163:D163" si="52">B54</f>
        <v>2018</v>
      </c>
      <c r="C163" s="2">
        <f t="shared" si="52"/>
        <v>12</v>
      </c>
      <c r="D163" s="2">
        <f t="shared" si="52"/>
        <v>5</v>
      </c>
      <c r="E163" s="2">
        <v>9</v>
      </c>
      <c r="F163">
        <v>-4.5</v>
      </c>
      <c r="G163">
        <v>1662.6870000000001</v>
      </c>
    </row>
    <row r="164" spans="1:7" x14ac:dyDescent="0.25">
      <c r="A164" s="1">
        <v>43451</v>
      </c>
      <c r="B164" s="2">
        <f t="shared" ref="B164:D164" si="53">B55</f>
        <v>2018</v>
      </c>
      <c r="C164" s="2">
        <f t="shared" si="53"/>
        <v>12</v>
      </c>
      <c r="D164" s="2">
        <f t="shared" si="53"/>
        <v>1</v>
      </c>
      <c r="E164" s="2">
        <v>9</v>
      </c>
      <c r="F164">
        <v>1.8</v>
      </c>
      <c r="G164">
        <v>1417.338</v>
      </c>
    </row>
    <row r="165" spans="1:7" x14ac:dyDescent="0.25">
      <c r="A165" s="1">
        <v>43452</v>
      </c>
      <c r="B165" s="2">
        <f t="shared" ref="B165:D165" si="54">B56</f>
        <v>2018</v>
      </c>
      <c r="C165" s="2">
        <f t="shared" si="54"/>
        <v>12</v>
      </c>
      <c r="D165" s="2">
        <f t="shared" si="54"/>
        <v>2</v>
      </c>
      <c r="E165" s="2">
        <v>9</v>
      </c>
      <c r="F165">
        <v>0</v>
      </c>
      <c r="G165">
        <v>1419.6779999999999</v>
      </c>
    </row>
    <row r="166" spans="1:7" x14ac:dyDescent="0.25">
      <c r="A166" s="1">
        <v>43453</v>
      </c>
      <c r="B166" s="2">
        <f t="shared" ref="B166:D166" si="55">B57</f>
        <v>2018</v>
      </c>
      <c r="C166" s="2">
        <f t="shared" si="55"/>
        <v>12</v>
      </c>
      <c r="D166" s="2">
        <f t="shared" si="55"/>
        <v>3</v>
      </c>
      <c r="E166" s="2">
        <v>9</v>
      </c>
      <c r="F166">
        <v>-3.9</v>
      </c>
      <c r="G166">
        <v>1568.549</v>
      </c>
    </row>
    <row r="167" spans="1:7" x14ac:dyDescent="0.25">
      <c r="A167" s="1">
        <v>43454</v>
      </c>
      <c r="B167" s="2">
        <f t="shared" ref="B167:D167" si="56">B58</f>
        <v>2018</v>
      </c>
      <c r="C167" s="2">
        <f t="shared" si="56"/>
        <v>12</v>
      </c>
      <c r="D167" s="2">
        <f t="shared" si="56"/>
        <v>4</v>
      </c>
      <c r="E167" s="2">
        <v>9</v>
      </c>
      <c r="F167">
        <v>-4.0999999999999996</v>
      </c>
      <c r="G167">
        <v>1572.116</v>
      </c>
    </row>
    <row r="168" spans="1:7" x14ac:dyDescent="0.25">
      <c r="A168" s="1">
        <v>43455</v>
      </c>
      <c r="B168" s="2">
        <f t="shared" ref="B168:D168" si="57">B59</f>
        <v>2018</v>
      </c>
      <c r="C168" s="2">
        <f t="shared" si="57"/>
        <v>12</v>
      </c>
      <c r="D168" s="2">
        <f t="shared" si="57"/>
        <v>5</v>
      </c>
      <c r="E168" s="2">
        <v>9</v>
      </c>
      <c r="F168">
        <v>0.1</v>
      </c>
      <c r="G168">
        <v>1457.8009999999999</v>
      </c>
    </row>
    <row r="169" spans="1:7" x14ac:dyDescent="0.25">
      <c r="A169" s="1">
        <v>43458</v>
      </c>
      <c r="B169" s="2">
        <f t="shared" ref="B169:D169" si="58">B60</f>
        <v>2018</v>
      </c>
      <c r="C169" s="2">
        <f t="shared" si="58"/>
        <v>12</v>
      </c>
      <c r="D169" s="2">
        <f t="shared" si="58"/>
        <v>1</v>
      </c>
      <c r="E169" s="2">
        <v>9</v>
      </c>
      <c r="F169">
        <v>-6.3</v>
      </c>
      <c r="G169">
        <v>1498.0060000000001</v>
      </c>
    </row>
    <row r="170" spans="1:7" x14ac:dyDescent="0.25">
      <c r="A170" s="1">
        <v>43459</v>
      </c>
      <c r="B170" s="2">
        <f t="shared" ref="B170:D170" si="59">B61</f>
        <v>2018</v>
      </c>
      <c r="C170" s="2">
        <f t="shared" si="59"/>
        <v>12</v>
      </c>
      <c r="D170" s="2">
        <f t="shared" si="59"/>
        <v>2</v>
      </c>
      <c r="E170" s="2">
        <v>9</v>
      </c>
      <c r="F170">
        <v>-7.4</v>
      </c>
      <c r="G170">
        <v>1514.817</v>
      </c>
    </row>
    <row r="171" spans="1:7" x14ac:dyDescent="0.25">
      <c r="A171" s="1">
        <v>43460</v>
      </c>
      <c r="B171" s="2">
        <f t="shared" ref="B171:D171" si="60">B62</f>
        <v>2018</v>
      </c>
      <c r="C171" s="2">
        <f t="shared" si="60"/>
        <v>12</v>
      </c>
      <c r="D171" s="2">
        <f t="shared" si="60"/>
        <v>3</v>
      </c>
      <c r="E171" s="2">
        <v>9</v>
      </c>
      <c r="F171">
        <v>-10.7</v>
      </c>
      <c r="G171">
        <v>1538.76</v>
      </c>
    </row>
    <row r="172" spans="1:7" x14ac:dyDescent="0.25">
      <c r="A172" s="1">
        <v>43461</v>
      </c>
      <c r="B172" s="2">
        <f t="shared" ref="B172:D172" si="61">B63</f>
        <v>2018</v>
      </c>
      <c r="C172" s="2">
        <f t="shared" si="61"/>
        <v>12</v>
      </c>
      <c r="D172" s="2">
        <f t="shared" si="61"/>
        <v>4</v>
      </c>
      <c r="E172" s="2">
        <v>9</v>
      </c>
      <c r="F172">
        <v>-9.8000000000000007</v>
      </c>
      <c r="G172">
        <v>1612.2570000000001</v>
      </c>
    </row>
    <row r="173" spans="1:7" x14ac:dyDescent="0.25">
      <c r="A173" s="1">
        <v>43462</v>
      </c>
      <c r="B173" s="2">
        <f t="shared" ref="B173:D173" si="62">B64</f>
        <v>2018</v>
      </c>
      <c r="C173" s="2">
        <f t="shared" si="62"/>
        <v>12</v>
      </c>
      <c r="D173" s="2">
        <f t="shared" si="62"/>
        <v>5</v>
      </c>
      <c r="E173" s="2">
        <v>9</v>
      </c>
      <c r="F173">
        <v>-10.9</v>
      </c>
      <c r="G173">
        <v>1649.318</v>
      </c>
    </row>
    <row r="174" spans="1:7" x14ac:dyDescent="0.25">
      <c r="A174" s="1">
        <v>43465</v>
      </c>
      <c r="B174" s="2">
        <f t="shared" ref="B174:D174" si="63">B65</f>
        <v>2018</v>
      </c>
      <c r="C174" s="2">
        <f t="shared" si="63"/>
        <v>12</v>
      </c>
      <c r="D174" s="2">
        <f t="shared" si="63"/>
        <v>1</v>
      </c>
      <c r="E174" s="2">
        <v>9</v>
      </c>
      <c r="F174">
        <v>-11.3</v>
      </c>
      <c r="G174">
        <v>1669.413</v>
      </c>
    </row>
    <row r="175" spans="1:7" x14ac:dyDescent="0.25">
      <c r="A175" s="1">
        <v>43801</v>
      </c>
      <c r="B175" s="2">
        <f t="shared" ref="B175:D175" si="64">B66</f>
        <v>2019</v>
      </c>
      <c r="C175" s="2">
        <f t="shared" si="64"/>
        <v>12</v>
      </c>
      <c r="D175" s="2">
        <f t="shared" si="64"/>
        <v>1</v>
      </c>
      <c r="E175" s="2">
        <v>9</v>
      </c>
      <c r="F175">
        <v>-3.1</v>
      </c>
      <c r="G175">
        <v>1529.0790000000002</v>
      </c>
    </row>
    <row r="176" spans="1:7" x14ac:dyDescent="0.25">
      <c r="A176" s="1">
        <v>43802</v>
      </c>
      <c r="B176" s="2">
        <f t="shared" ref="B176:D176" si="65">B67</f>
        <v>2019</v>
      </c>
      <c r="C176" s="2">
        <f t="shared" si="65"/>
        <v>12</v>
      </c>
      <c r="D176" s="2">
        <f t="shared" si="65"/>
        <v>2</v>
      </c>
      <c r="E176" s="2">
        <v>9</v>
      </c>
      <c r="F176">
        <v>2.1</v>
      </c>
      <c r="G176">
        <v>1415.904</v>
      </c>
    </row>
    <row r="177" spans="1:7" x14ac:dyDescent="0.25">
      <c r="A177" s="1">
        <v>43803</v>
      </c>
      <c r="B177" s="2">
        <f t="shared" ref="B177:D177" si="66">B68</f>
        <v>2019</v>
      </c>
      <c r="C177" s="2">
        <f t="shared" si="66"/>
        <v>12</v>
      </c>
      <c r="D177" s="2">
        <f t="shared" si="66"/>
        <v>3</v>
      </c>
      <c r="E177" s="2">
        <v>9</v>
      </c>
      <c r="F177">
        <v>1.8</v>
      </c>
      <c r="G177">
        <v>1314.712</v>
      </c>
    </row>
    <row r="178" spans="1:7" x14ac:dyDescent="0.25">
      <c r="A178" s="1">
        <v>43804</v>
      </c>
      <c r="B178" s="2">
        <f t="shared" ref="B178:D178" si="67">B69</f>
        <v>2019</v>
      </c>
      <c r="C178" s="2">
        <f t="shared" si="67"/>
        <v>12</v>
      </c>
      <c r="D178" s="2">
        <f t="shared" si="67"/>
        <v>4</v>
      </c>
      <c r="E178" s="2">
        <v>9</v>
      </c>
      <c r="F178">
        <v>-0.1</v>
      </c>
      <c r="G178">
        <v>1396.296</v>
      </c>
    </row>
    <row r="179" spans="1:7" x14ac:dyDescent="0.25">
      <c r="A179" s="1">
        <v>43805</v>
      </c>
      <c r="B179" s="2">
        <f t="shared" ref="B179:D179" si="68">B70</f>
        <v>2019</v>
      </c>
      <c r="C179" s="2">
        <f t="shared" si="68"/>
        <v>12</v>
      </c>
      <c r="D179" s="2">
        <f t="shared" si="68"/>
        <v>5</v>
      </c>
      <c r="E179" s="2">
        <v>9</v>
      </c>
      <c r="F179">
        <v>1</v>
      </c>
      <c r="G179">
        <v>1392.2869999999998</v>
      </c>
    </row>
    <row r="180" spans="1:7" x14ac:dyDescent="0.25">
      <c r="A180" s="1">
        <v>43808</v>
      </c>
      <c r="B180" s="2">
        <f t="shared" ref="B180:D180" si="69">B71</f>
        <v>2019</v>
      </c>
      <c r="C180" s="2">
        <f t="shared" si="69"/>
        <v>12</v>
      </c>
      <c r="D180" s="2">
        <f t="shared" si="69"/>
        <v>1</v>
      </c>
      <c r="E180" s="2">
        <v>9</v>
      </c>
      <c r="F180">
        <v>5.9</v>
      </c>
      <c r="G180">
        <v>1380.5619999999999</v>
      </c>
    </row>
    <row r="181" spans="1:7" x14ac:dyDescent="0.25">
      <c r="A181" s="1">
        <v>43809</v>
      </c>
      <c r="B181" s="2">
        <f t="shared" ref="B181:D181" si="70">B72</f>
        <v>2019</v>
      </c>
      <c r="C181" s="2">
        <f t="shared" si="70"/>
        <v>12</v>
      </c>
      <c r="D181" s="2">
        <f t="shared" si="70"/>
        <v>2</v>
      </c>
      <c r="E181" s="2">
        <v>9</v>
      </c>
      <c r="F181">
        <v>12.4</v>
      </c>
      <c r="G181">
        <v>1076.33</v>
      </c>
    </row>
    <row r="182" spans="1:7" x14ac:dyDescent="0.25">
      <c r="A182" s="1">
        <v>43810</v>
      </c>
      <c r="B182" s="2">
        <f t="shared" ref="B182:D182" si="71">B73</f>
        <v>2019</v>
      </c>
      <c r="C182" s="2">
        <f t="shared" si="71"/>
        <v>12</v>
      </c>
      <c r="D182" s="2">
        <f t="shared" si="71"/>
        <v>3</v>
      </c>
      <c r="E182" s="2">
        <v>9</v>
      </c>
      <c r="F182">
        <v>1.7</v>
      </c>
      <c r="G182">
        <v>1280.643</v>
      </c>
    </row>
    <row r="183" spans="1:7" x14ac:dyDescent="0.25">
      <c r="A183" s="1">
        <v>43811</v>
      </c>
      <c r="B183" s="2">
        <f t="shared" ref="B183:D183" si="72">B74</f>
        <v>2019</v>
      </c>
      <c r="C183" s="2">
        <f t="shared" si="72"/>
        <v>12</v>
      </c>
      <c r="D183" s="2">
        <f t="shared" si="72"/>
        <v>4</v>
      </c>
      <c r="E183" s="2">
        <v>9</v>
      </c>
      <c r="F183">
        <v>-2.6</v>
      </c>
      <c r="G183">
        <v>1491.3809999999999</v>
      </c>
    </row>
    <row r="184" spans="1:7" x14ac:dyDescent="0.25">
      <c r="A184" s="1">
        <v>43812</v>
      </c>
      <c r="B184" s="2">
        <f t="shared" ref="B184:D184" si="73">B75</f>
        <v>2019</v>
      </c>
      <c r="C184" s="2">
        <f t="shared" si="73"/>
        <v>12</v>
      </c>
      <c r="D184" s="2">
        <f t="shared" si="73"/>
        <v>5</v>
      </c>
      <c r="E184" s="2">
        <v>9</v>
      </c>
      <c r="F184">
        <v>-8.1999999999999993</v>
      </c>
      <c r="G184">
        <v>1692.9540000000002</v>
      </c>
    </row>
    <row r="185" spans="1:7" x14ac:dyDescent="0.25">
      <c r="A185" s="1">
        <v>43815</v>
      </c>
      <c r="B185" s="2">
        <f t="shared" ref="B185:D185" si="74">B76</f>
        <v>2019</v>
      </c>
      <c r="C185" s="2">
        <f t="shared" si="74"/>
        <v>12</v>
      </c>
      <c r="D185" s="2">
        <f t="shared" si="74"/>
        <v>1</v>
      </c>
      <c r="E185" s="2">
        <v>9</v>
      </c>
      <c r="F185">
        <v>-3</v>
      </c>
      <c r="G185">
        <v>1533.5250000000001</v>
      </c>
    </row>
    <row r="186" spans="1:7" x14ac:dyDescent="0.25">
      <c r="A186" s="1">
        <v>43816</v>
      </c>
      <c r="B186" s="2">
        <f t="shared" ref="B186:D186" si="75">B77</f>
        <v>2019</v>
      </c>
      <c r="C186" s="2">
        <f t="shared" si="75"/>
        <v>12</v>
      </c>
      <c r="D186" s="2">
        <f t="shared" si="75"/>
        <v>2</v>
      </c>
      <c r="E186" s="2">
        <v>9</v>
      </c>
      <c r="F186">
        <v>-4.5</v>
      </c>
      <c r="G186">
        <v>1590.9010000000001</v>
      </c>
    </row>
    <row r="187" spans="1:7" x14ac:dyDescent="0.25">
      <c r="A187" s="1">
        <v>43817</v>
      </c>
      <c r="B187" s="2">
        <f t="shared" ref="B187:D187" si="76">B78</f>
        <v>2019</v>
      </c>
      <c r="C187" s="2">
        <f t="shared" si="76"/>
        <v>12</v>
      </c>
      <c r="D187" s="2">
        <f t="shared" si="76"/>
        <v>3</v>
      </c>
      <c r="E187" s="2">
        <v>9</v>
      </c>
      <c r="F187">
        <v>-3.8</v>
      </c>
      <c r="G187">
        <v>1508.595</v>
      </c>
    </row>
    <row r="188" spans="1:7" x14ac:dyDescent="0.25">
      <c r="A188" s="1">
        <v>43818</v>
      </c>
      <c r="B188" s="2">
        <f t="shared" ref="B188:D188" si="77">B79</f>
        <v>2019</v>
      </c>
      <c r="C188" s="2">
        <f t="shared" si="77"/>
        <v>12</v>
      </c>
      <c r="D188" s="2">
        <f t="shared" si="77"/>
        <v>4</v>
      </c>
      <c r="E188" s="2">
        <v>9</v>
      </c>
      <c r="F188">
        <v>-7.1</v>
      </c>
      <c r="G188">
        <v>1597.4679999999998</v>
      </c>
    </row>
    <row r="189" spans="1:7" x14ac:dyDescent="0.25">
      <c r="A189" s="1">
        <v>43819</v>
      </c>
      <c r="B189" s="2">
        <f t="shared" ref="B189:D189" si="78">B80</f>
        <v>2019</v>
      </c>
      <c r="C189" s="2">
        <f t="shared" si="78"/>
        <v>12</v>
      </c>
      <c r="D189" s="2">
        <f t="shared" si="78"/>
        <v>5</v>
      </c>
      <c r="E189" s="2">
        <v>9</v>
      </c>
      <c r="F189">
        <v>-7.5</v>
      </c>
      <c r="G189">
        <v>1684.7769999999998</v>
      </c>
    </row>
    <row r="190" spans="1:7" x14ac:dyDescent="0.25">
      <c r="A190" s="1">
        <v>43822</v>
      </c>
      <c r="B190" s="2">
        <f t="shared" ref="B190:D190" si="79">B81</f>
        <v>2019</v>
      </c>
      <c r="C190" s="2">
        <f t="shared" si="79"/>
        <v>12</v>
      </c>
      <c r="D190" s="2">
        <f t="shared" si="79"/>
        <v>1</v>
      </c>
      <c r="E190" s="2">
        <v>9</v>
      </c>
      <c r="F190">
        <v>-0.2</v>
      </c>
      <c r="G190">
        <v>1401.7080000000001</v>
      </c>
    </row>
    <row r="191" spans="1:7" x14ac:dyDescent="0.25">
      <c r="A191" s="1">
        <v>43823</v>
      </c>
      <c r="B191" s="2">
        <f t="shared" ref="B191:D191" si="80">B82</f>
        <v>2019</v>
      </c>
      <c r="C191" s="2">
        <f t="shared" si="80"/>
        <v>12</v>
      </c>
      <c r="D191" s="2">
        <f t="shared" si="80"/>
        <v>2</v>
      </c>
      <c r="E191" s="2">
        <v>9</v>
      </c>
      <c r="F191">
        <v>1.9</v>
      </c>
      <c r="G191">
        <v>1349.616</v>
      </c>
    </row>
    <row r="192" spans="1:7" x14ac:dyDescent="0.25">
      <c r="A192" s="1">
        <v>43824</v>
      </c>
      <c r="B192" s="2">
        <f t="shared" ref="B192:D192" si="81">B83</f>
        <v>2019</v>
      </c>
      <c r="C192" s="2">
        <f t="shared" si="81"/>
        <v>12</v>
      </c>
      <c r="D192" s="2">
        <f t="shared" si="81"/>
        <v>3</v>
      </c>
      <c r="E192" s="2">
        <v>9</v>
      </c>
      <c r="F192">
        <v>-2.8</v>
      </c>
      <c r="G192">
        <v>1404.3560000000002</v>
      </c>
    </row>
    <row r="193" spans="1:7" x14ac:dyDescent="0.25">
      <c r="A193" s="1">
        <v>43825</v>
      </c>
      <c r="B193" s="2">
        <f t="shared" ref="B193:D193" si="82">B84</f>
        <v>2019</v>
      </c>
      <c r="C193" s="2">
        <f t="shared" si="82"/>
        <v>12</v>
      </c>
      <c r="D193" s="2">
        <f t="shared" si="82"/>
        <v>4</v>
      </c>
      <c r="E193" s="2">
        <v>9</v>
      </c>
      <c r="F193">
        <v>-8.6999999999999993</v>
      </c>
      <c r="G193">
        <v>1475.1130000000001</v>
      </c>
    </row>
    <row r="194" spans="1:7" x14ac:dyDescent="0.25">
      <c r="A194" s="1">
        <v>43826</v>
      </c>
      <c r="B194" s="2">
        <f t="shared" ref="B194:D194" si="83">B85</f>
        <v>2019</v>
      </c>
      <c r="C194" s="2">
        <f t="shared" si="83"/>
        <v>12</v>
      </c>
      <c r="D194" s="2">
        <f t="shared" si="83"/>
        <v>5</v>
      </c>
      <c r="E194" s="2">
        <v>9</v>
      </c>
      <c r="F194">
        <v>-9</v>
      </c>
      <c r="G194">
        <v>1544.4160000000002</v>
      </c>
    </row>
    <row r="195" spans="1:7" x14ac:dyDescent="0.25">
      <c r="A195" s="1">
        <v>43829</v>
      </c>
      <c r="B195" s="2">
        <f t="shared" ref="B195:D195" si="84">B86</f>
        <v>2019</v>
      </c>
      <c r="C195" s="2">
        <f t="shared" si="84"/>
        <v>12</v>
      </c>
      <c r="D195" s="2">
        <f t="shared" si="84"/>
        <v>1</v>
      </c>
      <c r="E195" s="2">
        <v>9</v>
      </c>
      <c r="F195">
        <v>-4.4000000000000004</v>
      </c>
      <c r="G195">
        <v>1436.0569999999998</v>
      </c>
    </row>
    <row r="196" spans="1:7" x14ac:dyDescent="0.25">
      <c r="A196" s="1">
        <v>43830</v>
      </c>
      <c r="B196" s="2">
        <f t="shared" ref="B196:D196" si="85">B87</f>
        <v>2019</v>
      </c>
      <c r="C196" s="2">
        <f t="shared" si="85"/>
        <v>12</v>
      </c>
      <c r="D196" s="2">
        <f t="shared" si="85"/>
        <v>2</v>
      </c>
      <c r="E196" s="2">
        <v>9</v>
      </c>
      <c r="F196">
        <v>0.5</v>
      </c>
      <c r="G196">
        <v>1375.6089999999999</v>
      </c>
    </row>
    <row r="197" spans="1:7" x14ac:dyDescent="0.25">
      <c r="A197" s="1">
        <v>44166</v>
      </c>
      <c r="B197" s="2">
        <f t="shared" ref="B197:D197" si="86">B88</f>
        <v>2020</v>
      </c>
      <c r="C197" s="2">
        <f t="shared" si="86"/>
        <v>12</v>
      </c>
      <c r="D197" s="2">
        <f t="shared" si="86"/>
        <v>2</v>
      </c>
      <c r="E197" s="2">
        <v>9</v>
      </c>
      <c r="F197">
        <v>12</v>
      </c>
      <c r="G197">
        <v>1072.2354934014215</v>
      </c>
    </row>
    <row r="198" spans="1:7" x14ac:dyDescent="0.25">
      <c r="A198" s="1">
        <v>44167</v>
      </c>
      <c r="B198" s="2">
        <f t="shared" ref="B198:D198" si="87">B89</f>
        <v>2020</v>
      </c>
      <c r="C198" s="2">
        <f t="shared" si="87"/>
        <v>12</v>
      </c>
      <c r="D198" s="2">
        <f t="shared" si="87"/>
        <v>3</v>
      </c>
      <c r="E198" s="2">
        <v>9</v>
      </c>
      <c r="F198">
        <v>11.4</v>
      </c>
      <c r="G198">
        <v>1021.1514933912489</v>
      </c>
    </row>
    <row r="199" spans="1:7" x14ac:dyDescent="0.25">
      <c r="A199" s="1">
        <v>44168</v>
      </c>
      <c r="B199" s="2">
        <f t="shared" ref="B199:D199" si="88">B90</f>
        <v>2020</v>
      </c>
      <c r="C199" s="2">
        <f t="shared" si="88"/>
        <v>12</v>
      </c>
      <c r="D199" s="2">
        <f t="shared" si="88"/>
        <v>4</v>
      </c>
      <c r="E199" s="2">
        <v>9</v>
      </c>
      <c r="F199">
        <v>6.1</v>
      </c>
      <c r="G199">
        <v>1116.2073949110243</v>
      </c>
    </row>
    <row r="200" spans="1:7" x14ac:dyDescent="0.25">
      <c r="A200" s="1">
        <v>44169</v>
      </c>
      <c r="B200" s="2">
        <f t="shared" ref="B200:D200" si="89">B91</f>
        <v>2020</v>
      </c>
      <c r="C200" s="2">
        <f t="shared" si="89"/>
        <v>12</v>
      </c>
      <c r="D200" s="2">
        <f t="shared" si="89"/>
        <v>5</v>
      </c>
      <c r="E200" s="2">
        <v>9</v>
      </c>
      <c r="F200">
        <v>8.4</v>
      </c>
      <c r="G200">
        <v>1201.9060660129123</v>
      </c>
    </row>
    <row r="201" spans="1:7" x14ac:dyDescent="0.25">
      <c r="A201" s="1">
        <v>44172</v>
      </c>
      <c r="B201" s="2">
        <f t="shared" ref="B201:D201" si="90">B92</f>
        <v>2020</v>
      </c>
      <c r="C201" s="2">
        <f t="shared" si="90"/>
        <v>12</v>
      </c>
      <c r="D201" s="2">
        <f t="shared" si="90"/>
        <v>1</v>
      </c>
      <c r="E201" s="2">
        <v>9</v>
      </c>
      <c r="F201">
        <v>1.5</v>
      </c>
      <c r="G201">
        <v>1278.5465800035265</v>
      </c>
    </row>
    <row r="202" spans="1:7" x14ac:dyDescent="0.25">
      <c r="A202" s="1">
        <v>44173</v>
      </c>
      <c r="B202" s="2">
        <f t="shared" ref="B202:D202" si="91">B93</f>
        <v>2020</v>
      </c>
      <c r="C202" s="2">
        <f t="shared" si="91"/>
        <v>12</v>
      </c>
      <c r="D202" s="2">
        <f t="shared" si="91"/>
        <v>2</v>
      </c>
      <c r="E202" s="2">
        <v>9</v>
      </c>
      <c r="F202">
        <v>0.1</v>
      </c>
      <c r="G202">
        <v>1312.5924334547253</v>
      </c>
    </row>
    <row r="203" spans="1:7" x14ac:dyDescent="0.25">
      <c r="A203" s="1">
        <v>44174</v>
      </c>
      <c r="B203" s="2">
        <f t="shared" ref="B203:D203" si="92">B94</f>
        <v>2020</v>
      </c>
      <c r="C203" s="2">
        <f t="shared" si="92"/>
        <v>12</v>
      </c>
      <c r="D203" s="2">
        <f t="shared" si="92"/>
        <v>3</v>
      </c>
      <c r="E203" s="2">
        <v>9</v>
      </c>
      <c r="F203">
        <v>0.1</v>
      </c>
      <c r="G203">
        <v>1334.2683218146431</v>
      </c>
    </row>
    <row r="204" spans="1:7" x14ac:dyDescent="0.25">
      <c r="A204" s="1">
        <v>44175</v>
      </c>
      <c r="B204" s="2">
        <f t="shared" ref="B204:D204" si="93">B95</f>
        <v>2020</v>
      </c>
      <c r="C204" s="2">
        <f t="shared" si="93"/>
        <v>12</v>
      </c>
      <c r="D204" s="2">
        <f t="shared" si="93"/>
        <v>4</v>
      </c>
      <c r="E204" s="2">
        <v>9</v>
      </c>
      <c r="F204">
        <v>0.7</v>
      </c>
      <c r="G204">
        <v>1342.0922063225642</v>
      </c>
    </row>
    <row r="205" spans="1:7" x14ac:dyDescent="0.25">
      <c r="A205" s="1">
        <v>44176</v>
      </c>
      <c r="B205" s="2">
        <f t="shared" ref="B205:D205" si="94">B96</f>
        <v>2020</v>
      </c>
      <c r="C205" s="2">
        <f t="shared" si="94"/>
        <v>12</v>
      </c>
      <c r="D205" s="2">
        <f t="shared" si="94"/>
        <v>5</v>
      </c>
      <c r="E205" s="2">
        <v>9</v>
      </c>
      <c r="F205">
        <v>0.1</v>
      </c>
      <c r="G205">
        <v>1345.5923238016765</v>
      </c>
    </row>
    <row r="206" spans="1:7" x14ac:dyDescent="0.25">
      <c r="A206" s="1">
        <v>44179</v>
      </c>
      <c r="B206" s="2">
        <f t="shared" ref="B206:D206" si="95">B97</f>
        <v>2020</v>
      </c>
      <c r="C206" s="2">
        <f t="shared" si="95"/>
        <v>12</v>
      </c>
      <c r="D206" s="2">
        <f t="shared" si="95"/>
        <v>1</v>
      </c>
      <c r="E206" s="2">
        <v>9</v>
      </c>
      <c r="F206">
        <v>4.5999999999999996</v>
      </c>
      <c r="G206">
        <v>1193.099506479899</v>
      </c>
    </row>
    <row r="207" spans="1:7" x14ac:dyDescent="0.25">
      <c r="A207" s="1">
        <v>44180</v>
      </c>
      <c r="B207" s="2">
        <f t="shared" ref="B207:D207" si="96">B98</f>
        <v>2020</v>
      </c>
      <c r="C207" s="2">
        <f t="shared" si="96"/>
        <v>12</v>
      </c>
      <c r="D207" s="2">
        <f t="shared" si="96"/>
        <v>2</v>
      </c>
      <c r="E207" s="2">
        <v>9</v>
      </c>
      <c r="F207">
        <v>-0.6</v>
      </c>
      <c r="G207">
        <v>1358.5487771018702</v>
      </c>
    </row>
    <row r="208" spans="1:7" x14ac:dyDescent="0.25">
      <c r="A208" s="1">
        <v>44181</v>
      </c>
      <c r="B208" s="2">
        <f t="shared" ref="B208:D208" si="97">B99</f>
        <v>2020</v>
      </c>
      <c r="C208" s="2">
        <f t="shared" si="97"/>
        <v>12</v>
      </c>
      <c r="D208" s="2">
        <f t="shared" si="97"/>
        <v>3</v>
      </c>
      <c r="E208" s="2">
        <v>9</v>
      </c>
      <c r="F208">
        <v>-8.6999999999999993</v>
      </c>
      <c r="G208">
        <v>1669.3676574028862</v>
      </c>
    </row>
    <row r="209" spans="1:7" x14ac:dyDescent="0.25">
      <c r="A209" s="1">
        <v>44182</v>
      </c>
      <c r="B209" s="2">
        <f t="shared" ref="B209:D209" si="98">B100</f>
        <v>2020</v>
      </c>
      <c r="C209" s="2">
        <f t="shared" si="98"/>
        <v>12</v>
      </c>
      <c r="D209" s="2">
        <f t="shared" si="98"/>
        <v>4</v>
      </c>
      <c r="E209" s="2">
        <v>9</v>
      </c>
      <c r="F209">
        <v>-8.4</v>
      </c>
      <c r="G209">
        <v>1634.9886610921224</v>
      </c>
    </row>
    <row r="210" spans="1:7" x14ac:dyDescent="0.25">
      <c r="A210" s="1">
        <v>44183</v>
      </c>
      <c r="B210" s="2">
        <f t="shared" ref="B210:D210" si="99">B101</f>
        <v>2020</v>
      </c>
      <c r="C210" s="2">
        <f t="shared" si="99"/>
        <v>12</v>
      </c>
      <c r="D210" s="2">
        <f t="shared" si="99"/>
        <v>5</v>
      </c>
      <c r="E210" s="2">
        <v>9</v>
      </c>
      <c r="F210">
        <v>-0.5</v>
      </c>
      <c r="G210">
        <v>1438.1857384762234</v>
      </c>
    </row>
    <row r="211" spans="1:7" x14ac:dyDescent="0.25">
      <c r="A211" s="1">
        <v>44186</v>
      </c>
      <c r="B211" s="2">
        <f t="shared" ref="B211:D211" si="100">B102</f>
        <v>2020</v>
      </c>
      <c r="C211" s="2">
        <f t="shared" si="100"/>
        <v>12</v>
      </c>
      <c r="D211" s="2">
        <f t="shared" si="100"/>
        <v>1</v>
      </c>
      <c r="E211" s="2">
        <v>9</v>
      </c>
      <c r="F211">
        <v>7.4</v>
      </c>
      <c r="G211">
        <v>1274.5248597581653</v>
      </c>
    </row>
    <row r="212" spans="1:7" x14ac:dyDescent="0.25">
      <c r="A212" s="1">
        <v>44187</v>
      </c>
      <c r="B212" s="2">
        <f t="shared" ref="B212:D212" si="101">B103</f>
        <v>2020</v>
      </c>
      <c r="C212" s="2">
        <f t="shared" si="101"/>
        <v>12</v>
      </c>
      <c r="D212" s="2">
        <f t="shared" si="101"/>
        <v>2</v>
      </c>
      <c r="E212" s="2">
        <v>9</v>
      </c>
      <c r="F212">
        <v>3.2</v>
      </c>
      <c r="G212">
        <v>1234.2638728162979</v>
      </c>
    </row>
    <row r="213" spans="1:7" x14ac:dyDescent="0.25">
      <c r="A213" s="1">
        <v>44188</v>
      </c>
      <c r="B213" s="2">
        <f t="shared" ref="B213:D213" si="102">B104</f>
        <v>2020</v>
      </c>
      <c r="C213" s="2">
        <f t="shared" si="102"/>
        <v>12</v>
      </c>
      <c r="D213" s="2">
        <f t="shared" si="102"/>
        <v>3</v>
      </c>
      <c r="E213" s="2">
        <v>9</v>
      </c>
      <c r="F213">
        <v>1.1000000000000001</v>
      </c>
      <c r="G213">
        <v>1350.0009727376303</v>
      </c>
    </row>
    <row r="214" spans="1:7" x14ac:dyDescent="0.25">
      <c r="A214" s="1">
        <v>44189</v>
      </c>
      <c r="B214" s="2">
        <f t="shared" ref="B214:D214" si="103">B105</f>
        <v>2020</v>
      </c>
      <c r="C214" s="2">
        <f t="shared" si="103"/>
        <v>12</v>
      </c>
      <c r="D214" s="2">
        <f t="shared" si="103"/>
        <v>4</v>
      </c>
      <c r="E214" s="2">
        <v>9</v>
      </c>
      <c r="F214">
        <v>-3.3</v>
      </c>
      <c r="G214">
        <v>1485.5001525878906</v>
      </c>
    </row>
    <row r="215" spans="1:7" x14ac:dyDescent="0.25">
      <c r="A215" s="1">
        <v>44190</v>
      </c>
      <c r="B215" s="2">
        <f t="shared" ref="B215:D215" si="104">B106</f>
        <v>2020</v>
      </c>
      <c r="C215" s="2">
        <f t="shared" si="104"/>
        <v>12</v>
      </c>
      <c r="D215" s="2">
        <f t="shared" si="104"/>
        <v>5</v>
      </c>
      <c r="E215" s="2">
        <v>9</v>
      </c>
      <c r="F215">
        <v>9.6</v>
      </c>
      <c r="G215">
        <v>1048.1928009101021</v>
      </c>
    </row>
    <row r="216" spans="1:7" x14ac:dyDescent="0.25">
      <c r="A216" s="1">
        <v>44193</v>
      </c>
      <c r="B216" s="2">
        <f t="shared" ref="B216:D216" si="105">B107</f>
        <v>2020</v>
      </c>
      <c r="C216" s="2">
        <f t="shared" si="105"/>
        <v>12</v>
      </c>
      <c r="D216" s="2">
        <f t="shared" si="105"/>
        <v>1</v>
      </c>
      <c r="E216" s="2">
        <v>9</v>
      </c>
      <c r="F216">
        <v>-3.6</v>
      </c>
      <c r="G216">
        <v>1393.8090637444388</v>
      </c>
    </row>
    <row r="217" spans="1:7" x14ac:dyDescent="0.25">
      <c r="A217" s="1">
        <v>44194</v>
      </c>
      <c r="B217" s="2">
        <f t="shared" ref="B217:D217" si="106">B108</f>
        <v>2020</v>
      </c>
      <c r="C217" s="2">
        <f t="shared" si="106"/>
        <v>12</v>
      </c>
      <c r="D217" s="2">
        <f t="shared" si="106"/>
        <v>2</v>
      </c>
      <c r="E217" s="2">
        <v>9</v>
      </c>
      <c r="F217">
        <v>7.6</v>
      </c>
      <c r="G217">
        <v>1134.5463884277342</v>
      </c>
    </row>
    <row r="218" spans="1:7" x14ac:dyDescent="0.25">
      <c r="A218" s="1">
        <v>44195</v>
      </c>
      <c r="B218" s="2">
        <f t="shared" ref="B218:D218" si="107">B109</f>
        <v>2020</v>
      </c>
      <c r="C218" s="2">
        <f t="shared" si="107"/>
        <v>12</v>
      </c>
      <c r="D218" s="2">
        <f t="shared" si="107"/>
        <v>3</v>
      </c>
      <c r="E218" s="2">
        <v>9</v>
      </c>
      <c r="F218">
        <v>-5.6</v>
      </c>
      <c r="G218">
        <v>1492.7170211046007</v>
      </c>
    </row>
    <row r="219" spans="1:7" x14ac:dyDescent="0.25">
      <c r="A219" s="1">
        <v>44196</v>
      </c>
      <c r="B219" s="2">
        <f t="shared" ref="B219:D219" si="108">B110</f>
        <v>2020</v>
      </c>
      <c r="C219" s="2">
        <f t="shared" si="108"/>
        <v>12</v>
      </c>
      <c r="D219" s="2">
        <f t="shared" si="108"/>
        <v>4</v>
      </c>
      <c r="E219" s="2">
        <v>9</v>
      </c>
      <c r="F219">
        <v>8.4</v>
      </c>
      <c r="G219">
        <v>1226.1412622341579</v>
      </c>
    </row>
  </sheetData>
  <pageMargins left="0.7" right="0.7" top="0.75" bottom="0.75" header="0.3" footer="0.3"/>
  <pageSetup paperSize="17" scale="8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2388A-4A7B-436B-AE45-BAA15802ECB9}">
  <sheetPr>
    <pageSetUpPr fitToPage="1"/>
  </sheetPr>
  <dimension ref="A1:K219"/>
  <sheetViews>
    <sheetView tabSelected="1" workbookViewId="0">
      <pane xSplit="2" ySplit="1" topLeftCell="C2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5" x14ac:dyDescent="0.25"/>
  <cols>
    <col min="1" max="1" width="10.5703125" bestFit="1" customWidth="1"/>
    <col min="2" max="2" width="5" bestFit="1" customWidth="1"/>
    <col min="3" max="3" width="6.42578125" bestFit="1" customWidth="1"/>
    <col min="4" max="4" width="4.140625" bestFit="1" customWidth="1"/>
    <col min="5" max="5" width="10.28515625" bestFit="1" customWidth="1"/>
    <col min="6" max="6" width="5.7109375" bestFit="1" customWidth="1"/>
    <col min="7" max="7" width="12" bestFit="1" customWidth="1"/>
  </cols>
  <sheetData>
    <row r="1" spans="1:11" x14ac:dyDescent="0.25">
      <c r="A1" t="s">
        <v>6</v>
      </c>
      <c r="B1" t="s">
        <v>0</v>
      </c>
      <c r="C1" t="s">
        <v>1</v>
      </c>
      <c r="D1" t="s">
        <v>5</v>
      </c>
      <c r="E1" t="s">
        <v>4</v>
      </c>
      <c r="F1" t="s">
        <v>2</v>
      </c>
      <c r="G1" t="s">
        <v>3</v>
      </c>
      <c r="J1" s="3"/>
      <c r="K1" s="3"/>
    </row>
    <row r="2" spans="1:11" x14ac:dyDescent="0.25">
      <c r="A2" s="1">
        <v>42705</v>
      </c>
      <c r="B2" s="2">
        <v>2016</v>
      </c>
      <c r="C2" s="2">
        <v>12</v>
      </c>
      <c r="D2" s="2">
        <v>4</v>
      </c>
      <c r="E2" s="2">
        <v>18</v>
      </c>
      <c r="F2">
        <v>7.9</v>
      </c>
      <c r="G2">
        <v>1416.9850000000001</v>
      </c>
    </row>
    <row r="3" spans="1:11" x14ac:dyDescent="0.25">
      <c r="A3" s="1">
        <v>42706</v>
      </c>
      <c r="B3" s="2">
        <v>2016</v>
      </c>
      <c r="C3" s="2">
        <v>12</v>
      </c>
      <c r="D3" s="2">
        <v>5</v>
      </c>
      <c r="E3" s="2">
        <v>18</v>
      </c>
      <c r="F3">
        <v>3.8</v>
      </c>
      <c r="G3">
        <v>1334.8530000000001</v>
      </c>
    </row>
    <row r="4" spans="1:11" x14ac:dyDescent="0.25">
      <c r="A4" s="1">
        <v>42709</v>
      </c>
      <c r="B4" s="2">
        <v>2016</v>
      </c>
      <c r="C4" s="2">
        <v>12</v>
      </c>
      <c r="D4" s="2">
        <v>1</v>
      </c>
      <c r="E4" s="2">
        <v>18</v>
      </c>
      <c r="F4">
        <v>-0.4</v>
      </c>
      <c r="G4">
        <v>1575.3739999999998</v>
      </c>
    </row>
    <row r="5" spans="1:11" x14ac:dyDescent="0.25">
      <c r="A5" s="1">
        <v>42710</v>
      </c>
      <c r="B5" s="2">
        <v>2016</v>
      </c>
      <c r="C5" s="2">
        <v>12</v>
      </c>
      <c r="D5" s="2">
        <v>2</v>
      </c>
      <c r="E5" s="2">
        <v>18</v>
      </c>
      <c r="F5">
        <v>-0.7</v>
      </c>
      <c r="G5">
        <v>1520.778</v>
      </c>
    </row>
    <row r="6" spans="1:11" x14ac:dyDescent="0.25">
      <c r="A6" s="1">
        <v>42711</v>
      </c>
      <c r="B6" s="2">
        <v>2016</v>
      </c>
      <c r="C6" s="2">
        <v>12</v>
      </c>
      <c r="D6" s="2">
        <v>3</v>
      </c>
      <c r="E6" s="2">
        <v>18</v>
      </c>
      <c r="F6">
        <v>4.5999999999999996</v>
      </c>
      <c r="G6">
        <v>1540.309</v>
      </c>
    </row>
    <row r="7" spans="1:11" x14ac:dyDescent="0.25">
      <c r="A7" s="1">
        <v>42712</v>
      </c>
      <c r="B7" s="2">
        <v>2016</v>
      </c>
      <c r="C7" s="2">
        <v>12</v>
      </c>
      <c r="D7" s="2">
        <v>4</v>
      </c>
      <c r="E7" s="2">
        <v>18</v>
      </c>
      <c r="F7">
        <v>-1.4</v>
      </c>
      <c r="G7">
        <v>1447.68</v>
      </c>
    </row>
    <row r="8" spans="1:11" x14ac:dyDescent="0.25">
      <c r="A8" s="1">
        <v>42713</v>
      </c>
      <c r="B8" s="2">
        <v>2016</v>
      </c>
      <c r="C8" s="2">
        <v>12</v>
      </c>
      <c r="D8" s="2">
        <v>5</v>
      </c>
      <c r="E8" s="2">
        <v>18</v>
      </c>
      <c r="F8">
        <v>-7.6</v>
      </c>
      <c r="G8">
        <v>1534.23</v>
      </c>
    </row>
    <row r="9" spans="1:11" x14ac:dyDescent="0.25">
      <c r="A9" s="1">
        <v>42716</v>
      </c>
      <c r="B9" s="2">
        <v>2016</v>
      </c>
      <c r="C9" s="2">
        <v>12</v>
      </c>
      <c r="D9" s="2">
        <v>1</v>
      </c>
      <c r="E9" s="2">
        <v>18</v>
      </c>
      <c r="F9">
        <v>0.8</v>
      </c>
      <c r="G9">
        <v>1732.3979999999999</v>
      </c>
    </row>
    <row r="10" spans="1:11" x14ac:dyDescent="0.25">
      <c r="A10" s="1">
        <v>42717</v>
      </c>
      <c r="B10" s="2">
        <v>2016</v>
      </c>
      <c r="C10" s="2">
        <v>12</v>
      </c>
      <c r="D10" s="2">
        <v>2</v>
      </c>
      <c r="E10" s="2">
        <v>18</v>
      </c>
      <c r="F10">
        <v>-2.7</v>
      </c>
      <c r="G10">
        <v>1595</v>
      </c>
    </row>
    <row r="11" spans="1:11" x14ac:dyDescent="0.25">
      <c r="A11" s="1">
        <v>42718</v>
      </c>
      <c r="B11" s="2">
        <v>2016</v>
      </c>
      <c r="C11" s="2">
        <v>12</v>
      </c>
      <c r="D11" s="2">
        <v>3</v>
      </c>
      <c r="E11" s="2">
        <v>18</v>
      </c>
      <c r="F11">
        <v>1.4</v>
      </c>
      <c r="G11">
        <v>1552.1959999999999</v>
      </c>
    </row>
    <row r="12" spans="1:11" x14ac:dyDescent="0.25">
      <c r="A12" s="1">
        <v>42719</v>
      </c>
      <c r="B12" s="2">
        <v>2016</v>
      </c>
      <c r="C12" s="2">
        <v>12</v>
      </c>
      <c r="D12" s="2">
        <v>4</v>
      </c>
      <c r="E12" s="2">
        <v>18</v>
      </c>
      <c r="F12">
        <v>-2.2999999999999998</v>
      </c>
      <c r="G12">
        <v>1653.0239999999999</v>
      </c>
    </row>
    <row r="13" spans="1:11" x14ac:dyDescent="0.25">
      <c r="A13" s="1">
        <v>42720</v>
      </c>
      <c r="B13" s="2">
        <v>2016</v>
      </c>
      <c r="C13" s="2">
        <v>12</v>
      </c>
      <c r="D13" s="2">
        <v>5</v>
      </c>
      <c r="E13" s="2">
        <v>18</v>
      </c>
      <c r="F13">
        <v>-14.4</v>
      </c>
      <c r="G13">
        <v>2003.298</v>
      </c>
    </row>
    <row r="14" spans="1:11" x14ac:dyDescent="0.25">
      <c r="A14" s="1">
        <v>42723</v>
      </c>
      <c r="B14" s="2">
        <v>2016</v>
      </c>
      <c r="C14" s="2">
        <v>12</v>
      </c>
      <c r="D14" s="2">
        <v>1</v>
      </c>
      <c r="E14" s="2">
        <v>18</v>
      </c>
      <c r="F14">
        <v>-7.6</v>
      </c>
      <c r="G14">
        <v>1776.3029999999999</v>
      </c>
    </row>
    <row r="15" spans="1:11" x14ac:dyDescent="0.25">
      <c r="A15" s="1">
        <v>42724</v>
      </c>
      <c r="B15" s="2">
        <v>2016</v>
      </c>
      <c r="C15" s="2">
        <v>12</v>
      </c>
      <c r="D15" s="2">
        <v>2</v>
      </c>
      <c r="E15" s="2">
        <v>18</v>
      </c>
      <c r="F15">
        <v>-5.0999999999999996</v>
      </c>
      <c r="G15">
        <v>1697.404</v>
      </c>
    </row>
    <row r="16" spans="1:11" x14ac:dyDescent="0.25">
      <c r="A16" s="1">
        <v>42725</v>
      </c>
      <c r="B16" s="2">
        <v>2016</v>
      </c>
      <c r="C16" s="2">
        <v>12</v>
      </c>
      <c r="D16" s="2">
        <v>3</v>
      </c>
      <c r="E16" s="2">
        <v>18</v>
      </c>
      <c r="F16">
        <v>2.1</v>
      </c>
      <c r="G16">
        <v>1470.953</v>
      </c>
    </row>
    <row r="17" spans="1:7" x14ac:dyDescent="0.25">
      <c r="A17" s="1">
        <v>42726</v>
      </c>
      <c r="B17" s="2">
        <v>2016</v>
      </c>
      <c r="C17" s="2">
        <v>12</v>
      </c>
      <c r="D17" s="2">
        <v>4</v>
      </c>
      <c r="E17" s="2">
        <v>18</v>
      </c>
      <c r="F17">
        <v>3</v>
      </c>
      <c r="G17">
        <v>1514.998</v>
      </c>
    </row>
    <row r="18" spans="1:7" x14ac:dyDescent="0.25">
      <c r="A18" s="1">
        <v>42727</v>
      </c>
      <c r="B18" s="2">
        <v>2016</v>
      </c>
      <c r="C18" s="2">
        <v>12</v>
      </c>
      <c r="D18" s="2">
        <v>5</v>
      </c>
      <c r="E18" s="2">
        <v>18</v>
      </c>
      <c r="F18">
        <v>1.2</v>
      </c>
      <c r="G18">
        <v>1486.3620000000001</v>
      </c>
    </row>
    <row r="19" spans="1:7" x14ac:dyDescent="0.25">
      <c r="A19" s="1">
        <v>42730</v>
      </c>
      <c r="B19" s="2">
        <v>2016</v>
      </c>
      <c r="C19" s="2">
        <v>12</v>
      </c>
      <c r="D19" s="2">
        <v>1</v>
      </c>
      <c r="E19" s="2">
        <v>18</v>
      </c>
      <c r="F19">
        <v>-8.8000000000000007</v>
      </c>
      <c r="G19">
        <v>1589.645</v>
      </c>
    </row>
    <row r="20" spans="1:7" x14ac:dyDescent="0.25">
      <c r="A20" s="1">
        <v>42731</v>
      </c>
      <c r="B20" s="2">
        <v>2016</v>
      </c>
      <c r="C20" s="2">
        <v>12</v>
      </c>
      <c r="D20" s="2">
        <v>2</v>
      </c>
      <c r="E20" s="2">
        <v>18</v>
      </c>
      <c r="F20">
        <v>4</v>
      </c>
      <c r="G20">
        <v>1364.3129999999999</v>
      </c>
    </row>
    <row r="21" spans="1:7" x14ac:dyDescent="0.25">
      <c r="A21" s="1">
        <v>42732</v>
      </c>
      <c r="B21" s="2">
        <v>2016</v>
      </c>
      <c r="C21" s="2">
        <v>12</v>
      </c>
      <c r="D21" s="2">
        <v>3</v>
      </c>
      <c r="E21" s="2">
        <v>18</v>
      </c>
      <c r="F21">
        <v>-2.8</v>
      </c>
      <c r="G21">
        <v>1494.6210000000001</v>
      </c>
    </row>
    <row r="22" spans="1:7" x14ac:dyDescent="0.25">
      <c r="A22" s="1">
        <v>42733</v>
      </c>
      <c r="B22" s="2">
        <v>2016</v>
      </c>
      <c r="C22" s="2">
        <v>12</v>
      </c>
      <c r="D22" s="2">
        <v>4</v>
      </c>
      <c r="E22" s="2">
        <v>18</v>
      </c>
      <c r="F22">
        <v>-3.2</v>
      </c>
      <c r="G22">
        <v>1487.21</v>
      </c>
    </row>
    <row r="23" spans="1:7" x14ac:dyDescent="0.25">
      <c r="A23" s="1">
        <v>42734</v>
      </c>
      <c r="B23" s="2">
        <v>2016</v>
      </c>
      <c r="C23" s="2">
        <v>12</v>
      </c>
      <c r="D23" s="2">
        <v>5</v>
      </c>
      <c r="E23" s="2">
        <v>18</v>
      </c>
      <c r="F23">
        <v>1.2000000000000002</v>
      </c>
      <c r="G23">
        <v>1398.297</v>
      </c>
    </row>
    <row r="24" spans="1:7" x14ac:dyDescent="0.25">
      <c r="A24" s="1">
        <v>43070</v>
      </c>
      <c r="B24" s="2">
        <v>2017</v>
      </c>
      <c r="C24" s="2">
        <v>12</v>
      </c>
      <c r="D24" s="2">
        <v>5</v>
      </c>
      <c r="E24" s="2">
        <v>18</v>
      </c>
      <c r="F24">
        <v>9.5</v>
      </c>
      <c r="G24">
        <v>1275.2560000000001</v>
      </c>
    </row>
    <row r="25" spans="1:7" x14ac:dyDescent="0.25">
      <c r="A25" s="1">
        <v>43073</v>
      </c>
      <c r="B25" s="2">
        <v>2017</v>
      </c>
      <c r="C25" s="2">
        <v>12</v>
      </c>
      <c r="D25" s="2">
        <v>1</v>
      </c>
      <c r="E25" s="2">
        <v>18</v>
      </c>
      <c r="F25">
        <v>3</v>
      </c>
      <c r="G25">
        <v>1449.241</v>
      </c>
    </row>
    <row r="26" spans="1:7" x14ac:dyDescent="0.25">
      <c r="A26" s="1">
        <v>43074</v>
      </c>
      <c r="B26" s="2">
        <v>2017</v>
      </c>
      <c r="C26" s="2">
        <v>12</v>
      </c>
      <c r="D26" s="2">
        <v>2</v>
      </c>
      <c r="E26" s="2">
        <v>18</v>
      </c>
      <c r="F26">
        <v>3</v>
      </c>
      <c r="G26">
        <v>1438.3910000000001</v>
      </c>
    </row>
    <row r="27" spans="1:7" x14ac:dyDescent="0.25">
      <c r="A27" s="1">
        <v>43075</v>
      </c>
      <c r="B27" s="2">
        <v>2017</v>
      </c>
      <c r="C27" s="2">
        <v>12</v>
      </c>
      <c r="D27" s="2">
        <v>3</v>
      </c>
      <c r="E27" s="2">
        <v>18</v>
      </c>
      <c r="F27">
        <v>11.5</v>
      </c>
      <c r="G27">
        <v>1311.1480000000001</v>
      </c>
    </row>
    <row r="28" spans="1:7" x14ac:dyDescent="0.25">
      <c r="A28" s="1">
        <v>43076</v>
      </c>
      <c r="B28" s="2">
        <v>2017</v>
      </c>
      <c r="C28" s="2">
        <v>12</v>
      </c>
      <c r="D28" s="2">
        <v>4</v>
      </c>
      <c r="E28" s="2">
        <v>18</v>
      </c>
      <c r="F28">
        <v>4.7</v>
      </c>
      <c r="G28">
        <v>1355.6969999999999</v>
      </c>
    </row>
    <row r="29" spans="1:7" x14ac:dyDescent="0.25">
      <c r="A29" s="1">
        <v>43077</v>
      </c>
      <c r="B29" s="2">
        <v>2017</v>
      </c>
      <c r="C29" s="2">
        <v>12</v>
      </c>
      <c r="D29" s="2">
        <v>5</v>
      </c>
      <c r="E29" s="2">
        <v>18</v>
      </c>
      <c r="F29">
        <v>4.4000000000000004</v>
      </c>
      <c r="G29">
        <v>1339.6370000000002</v>
      </c>
    </row>
    <row r="30" spans="1:7" x14ac:dyDescent="0.25">
      <c r="A30" s="1">
        <v>43080</v>
      </c>
      <c r="B30" s="2">
        <v>2017</v>
      </c>
      <c r="C30" s="2">
        <v>12</v>
      </c>
      <c r="D30" s="2">
        <v>1</v>
      </c>
      <c r="E30" s="2">
        <v>18</v>
      </c>
      <c r="F30">
        <v>3.6</v>
      </c>
      <c r="G30">
        <v>1509.2660000000001</v>
      </c>
    </row>
    <row r="31" spans="1:7" x14ac:dyDescent="0.25">
      <c r="A31" s="1">
        <v>43081</v>
      </c>
      <c r="B31" s="2">
        <v>2017</v>
      </c>
      <c r="C31" s="2">
        <v>12</v>
      </c>
      <c r="D31" s="2">
        <v>2</v>
      </c>
      <c r="E31" s="2">
        <v>18</v>
      </c>
      <c r="F31">
        <v>6.5</v>
      </c>
      <c r="G31">
        <v>1474.1299999999999</v>
      </c>
    </row>
    <row r="32" spans="1:7" x14ac:dyDescent="0.25">
      <c r="A32" s="1">
        <v>43082</v>
      </c>
      <c r="B32" s="2">
        <v>2017</v>
      </c>
      <c r="C32" s="2">
        <v>12</v>
      </c>
      <c r="D32" s="2">
        <v>3</v>
      </c>
      <c r="E32" s="2">
        <v>18</v>
      </c>
      <c r="F32">
        <v>5.3</v>
      </c>
      <c r="G32">
        <v>1384.183</v>
      </c>
    </row>
    <row r="33" spans="1:7" x14ac:dyDescent="0.25">
      <c r="A33" s="1">
        <v>43083</v>
      </c>
      <c r="B33" s="2">
        <v>2017</v>
      </c>
      <c r="C33" s="2">
        <v>12</v>
      </c>
      <c r="D33" s="2">
        <v>4</v>
      </c>
      <c r="E33" s="2">
        <v>18</v>
      </c>
      <c r="F33">
        <v>0.6</v>
      </c>
      <c r="G33">
        <v>1550.1580000000001</v>
      </c>
    </row>
    <row r="34" spans="1:7" x14ac:dyDescent="0.25">
      <c r="A34" s="1">
        <v>43084</v>
      </c>
      <c r="B34" s="2">
        <v>2017</v>
      </c>
      <c r="C34" s="2">
        <v>12</v>
      </c>
      <c r="D34" s="2">
        <v>5</v>
      </c>
      <c r="E34" s="2">
        <v>18</v>
      </c>
      <c r="F34">
        <v>-2.4</v>
      </c>
      <c r="G34">
        <v>1592.865</v>
      </c>
    </row>
    <row r="35" spans="1:7" x14ac:dyDescent="0.25">
      <c r="A35" s="1">
        <v>43087</v>
      </c>
      <c r="B35" s="2">
        <v>2017</v>
      </c>
      <c r="C35" s="2">
        <v>12</v>
      </c>
      <c r="D35" s="2">
        <v>1</v>
      </c>
      <c r="E35" s="2">
        <v>18</v>
      </c>
      <c r="F35">
        <v>-4.4000000000000004</v>
      </c>
      <c r="G35">
        <v>1739.1270000000002</v>
      </c>
    </row>
    <row r="36" spans="1:7" x14ac:dyDescent="0.25">
      <c r="A36" s="1">
        <v>43088</v>
      </c>
      <c r="B36" s="2">
        <v>2017</v>
      </c>
      <c r="C36" s="2">
        <v>12</v>
      </c>
      <c r="D36" s="2">
        <v>2</v>
      </c>
      <c r="E36" s="2">
        <v>18</v>
      </c>
      <c r="F36">
        <v>3.7</v>
      </c>
      <c r="G36">
        <v>1521.2650000000001</v>
      </c>
    </row>
    <row r="37" spans="1:7" x14ac:dyDescent="0.25">
      <c r="A37" s="1">
        <v>43089</v>
      </c>
      <c r="B37" s="2">
        <v>2017</v>
      </c>
      <c r="C37" s="2">
        <v>12</v>
      </c>
      <c r="D37" s="2">
        <v>3</v>
      </c>
      <c r="E37" s="2">
        <v>18</v>
      </c>
      <c r="F37">
        <v>1.8</v>
      </c>
      <c r="G37">
        <v>1480.28</v>
      </c>
    </row>
    <row r="38" spans="1:7" x14ac:dyDescent="0.25">
      <c r="A38" s="1">
        <v>43090</v>
      </c>
      <c r="B38" s="2">
        <v>2017</v>
      </c>
      <c r="C38" s="2">
        <v>12</v>
      </c>
      <c r="D38" s="2">
        <v>4</v>
      </c>
      <c r="E38" s="2">
        <v>18</v>
      </c>
      <c r="F38">
        <v>-4</v>
      </c>
      <c r="G38">
        <v>1648.6570000000002</v>
      </c>
    </row>
    <row r="39" spans="1:7" x14ac:dyDescent="0.25">
      <c r="A39" s="1">
        <v>43091</v>
      </c>
      <c r="B39" s="2">
        <v>2017</v>
      </c>
      <c r="C39" s="2">
        <v>12</v>
      </c>
      <c r="D39" s="2">
        <v>5</v>
      </c>
      <c r="E39" s="2">
        <v>18</v>
      </c>
      <c r="F39">
        <v>-4.2</v>
      </c>
      <c r="G39">
        <v>1654.4</v>
      </c>
    </row>
    <row r="40" spans="1:7" x14ac:dyDescent="0.25">
      <c r="A40" s="1">
        <v>43094</v>
      </c>
      <c r="B40" s="2">
        <v>2017</v>
      </c>
      <c r="C40" s="2">
        <v>12</v>
      </c>
      <c r="D40" s="2">
        <v>1</v>
      </c>
      <c r="E40" s="2">
        <v>18</v>
      </c>
      <c r="F40">
        <v>5.5</v>
      </c>
      <c r="G40">
        <v>1222.81</v>
      </c>
    </row>
    <row r="41" spans="1:7" x14ac:dyDescent="0.25">
      <c r="A41" s="1">
        <v>43095</v>
      </c>
      <c r="B41" s="2">
        <v>2017</v>
      </c>
      <c r="C41" s="2">
        <v>12</v>
      </c>
      <c r="D41" s="2">
        <v>2</v>
      </c>
      <c r="E41" s="2">
        <v>18</v>
      </c>
      <c r="F41">
        <v>-2.7</v>
      </c>
      <c r="G41">
        <v>1585.2769999999998</v>
      </c>
    </row>
    <row r="42" spans="1:7" x14ac:dyDescent="0.25">
      <c r="A42" s="1">
        <v>43096</v>
      </c>
      <c r="B42" s="2">
        <v>2017</v>
      </c>
      <c r="C42" s="2">
        <v>12</v>
      </c>
      <c r="D42" s="2">
        <v>3</v>
      </c>
      <c r="E42" s="2">
        <v>18</v>
      </c>
      <c r="F42">
        <v>-9.9</v>
      </c>
      <c r="G42">
        <v>1875.6589999999999</v>
      </c>
    </row>
    <row r="43" spans="1:7" x14ac:dyDescent="0.25">
      <c r="A43" s="1">
        <v>43097</v>
      </c>
      <c r="B43" s="2">
        <v>2017</v>
      </c>
      <c r="C43" s="2">
        <v>12</v>
      </c>
      <c r="D43" s="2">
        <v>4</v>
      </c>
      <c r="E43" s="2">
        <v>18</v>
      </c>
      <c r="F43">
        <v>-13.3</v>
      </c>
      <c r="G43">
        <v>1943.213</v>
      </c>
    </row>
    <row r="44" spans="1:7" x14ac:dyDescent="0.25">
      <c r="A44" s="1">
        <v>43098</v>
      </c>
      <c r="B44" s="2">
        <v>2017</v>
      </c>
      <c r="C44" s="2">
        <v>12</v>
      </c>
      <c r="D44" s="2">
        <v>5</v>
      </c>
      <c r="E44" s="2">
        <v>18</v>
      </c>
      <c r="F44">
        <v>-7.3</v>
      </c>
      <c r="G44">
        <v>1741.6550000000002</v>
      </c>
    </row>
    <row r="45" spans="1:7" x14ac:dyDescent="0.25">
      <c r="A45" s="1">
        <v>43437</v>
      </c>
      <c r="B45" s="2">
        <v>2018</v>
      </c>
      <c r="C45" s="2">
        <v>12</v>
      </c>
      <c r="D45" s="2">
        <v>1</v>
      </c>
      <c r="E45" s="2">
        <v>18</v>
      </c>
      <c r="F45">
        <v>7.5</v>
      </c>
      <c r="G45">
        <v>1280.902</v>
      </c>
    </row>
    <row r="46" spans="1:7" x14ac:dyDescent="0.25">
      <c r="A46" s="1">
        <v>43438</v>
      </c>
      <c r="B46" s="2">
        <v>2018</v>
      </c>
      <c r="C46" s="2">
        <v>12</v>
      </c>
      <c r="D46" s="2">
        <v>2</v>
      </c>
      <c r="E46" s="2">
        <v>18</v>
      </c>
      <c r="F46">
        <v>-1.3</v>
      </c>
      <c r="G46">
        <v>1575.14</v>
      </c>
    </row>
    <row r="47" spans="1:7" x14ac:dyDescent="0.25">
      <c r="A47" s="1">
        <v>43439</v>
      </c>
      <c r="B47" s="2">
        <v>2018</v>
      </c>
      <c r="C47" s="2">
        <v>12</v>
      </c>
      <c r="D47" s="2">
        <v>3</v>
      </c>
      <c r="E47" s="2">
        <v>18</v>
      </c>
      <c r="F47">
        <v>-3.2</v>
      </c>
      <c r="G47">
        <v>1581.1780000000001</v>
      </c>
    </row>
    <row r="48" spans="1:7" x14ac:dyDescent="0.25">
      <c r="A48" s="1">
        <v>43440</v>
      </c>
      <c r="B48" s="2">
        <v>2018</v>
      </c>
      <c r="C48" s="2">
        <v>12</v>
      </c>
      <c r="D48" s="2">
        <v>4</v>
      </c>
      <c r="E48" s="2">
        <v>18</v>
      </c>
      <c r="F48">
        <v>-3</v>
      </c>
      <c r="G48">
        <v>1602.819</v>
      </c>
    </row>
    <row r="49" spans="1:7" x14ac:dyDescent="0.25">
      <c r="A49" s="1">
        <v>43441</v>
      </c>
      <c r="B49" s="2">
        <v>2018</v>
      </c>
      <c r="C49" s="2">
        <v>12</v>
      </c>
      <c r="D49" s="2">
        <v>5</v>
      </c>
      <c r="E49" s="2">
        <v>18</v>
      </c>
      <c r="F49">
        <v>0.2</v>
      </c>
      <c r="G49">
        <v>1514.8600000000001</v>
      </c>
    </row>
    <row r="50" spans="1:7" x14ac:dyDescent="0.25">
      <c r="A50" s="1">
        <v>43444</v>
      </c>
      <c r="B50" s="2">
        <v>2018</v>
      </c>
      <c r="C50" s="2">
        <v>12</v>
      </c>
      <c r="D50" s="2">
        <v>1</v>
      </c>
      <c r="E50" s="2">
        <v>18</v>
      </c>
      <c r="F50">
        <v>-5.0999999999999996</v>
      </c>
      <c r="G50">
        <v>1670.069</v>
      </c>
    </row>
    <row r="51" spans="1:7" x14ac:dyDescent="0.25">
      <c r="A51" s="1">
        <v>43445</v>
      </c>
      <c r="B51" s="2">
        <v>2018</v>
      </c>
      <c r="C51" s="2">
        <v>12</v>
      </c>
      <c r="D51" s="2">
        <v>2</v>
      </c>
      <c r="E51" s="2">
        <v>18</v>
      </c>
      <c r="F51">
        <v>-4.2</v>
      </c>
      <c r="G51">
        <v>1645.28</v>
      </c>
    </row>
    <row r="52" spans="1:7" x14ac:dyDescent="0.25">
      <c r="A52" s="1">
        <v>43446</v>
      </c>
      <c r="B52" s="2">
        <v>2018</v>
      </c>
      <c r="C52" s="2">
        <v>12</v>
      </c>
      <c r="D52" s="2">
        <v>3</v>
      </c>
      <c r="E52" s="2">
        <v>18</v>
      </c>
      <c r="F52">
        <v>-6.5</v>
      </c>
      <c r="G52">
        <v>1749.558</v>
      </c>
    </row>
    <row r="53" spans="1:7" x14ac:dyDescent="0.25">
      <c r="A53" s="1">
        <v>43447</v>
      </c>
      <c r="B53" s="2">
        <v>2018</v>
      </c>
      <c r="C53" s="2">
        <v>12</v>
      </c>
      <c r="D53" s="2">
        <v>4</v>
      </c>
      <c r="E53" s="2">
        <v>18</v>
      </c>
      <c r="F53">
        <v>-5.3</v>
      </c>
      <c r="G53">
        <v>1714.546</v>
      </c>
    </row>
    <row r="54" spans="1:7" x14ac:dyDescent="0.25">
      <c r="A54" s="1">
        <v>43448</v>
      </c>
      <c r="B54" s="2">
        <v>2018</v>
      </c>
      <c r="C54" s="2">
        <v>12</v>
      </c>
      <c r="D54" s="2">
        <v>5</v>
      </c>
      <c r="E54" s="2">
        <v>18</v>
      </c>
      <c r="F54">
        <v>1.2</v>
      </c>
      <c r="G54">
        <v>1554.8049999999998</v>
      </c>
    </row>
    <row r="55" spans="1:7" x14ac:dyDescent="0.25">
      <c r="A55" s="1">
        <v>43451</v>
      </c>
      <c r="B55" s="2">
        <v>2018</v>
      </c>
      <c r="C55" s="2">
        <v>12</v>
      </c>
      <c r="D55" s="2">
        <v>1</v>
      </c>
      <c r="E55" s="2">
        <v>18</v>
      </c>
      <c r="F55">
        <v>2.9</v>
      </c>
      <c r="G55">
        <v>1580.433</v>
      </c>
    </row>
    <row r="56" spans="1:7" x14ac:dyDescent="0.25">
      <c r="A56" s="1">
        <v>43452</v>
      </c>
      <c r="B56" s="2">
        <v>2018</v>
      </c>
      <c r="C56" s="2">
        <v>12</v>
      </c>
      <c r="D56" s="2">
        <v>2</v>
      </c>
      <c r="E56" s="2">
        <v>18</v>
      </c>
      <c r="F56">
        <v>-1.7</v>
      </c>
      <c r="G56">
        <v>1686.4960000000001</v>
      </c>
    </row>
    <row r="57" spans="1:7" x14ac:dyDescent="0.25">
      <c r="A57" s="1">
        <v>43453</v>
      </c>
      <c r="B57" s="2">
        <v>2018</v>
      </c>
      <c r="C57" s="2">
        <v>12</v>
      </c>
      <c r="D57" s="2">
        <v>3</v>
      </c>
      <c r="E57" s="2">
        <v>18</v>
      </c>
      <c r="F57">
        <v>-3</v>
      </c>
      <c r="G57">
        <v>1654.702</v>
      </c>
    </row>
    <row r="58" spans="1:7" x14ac:dyDescent="0.25">
      <c r="A58" s="1">
        <v>43454</v>
      </c>
      <c r="B58" s="2">
        <v>2018</v>
      </c>
      <c r="C58" s="2">
        <v>12</v>
      </c>
      <c r="D58" s="2">
        <v>4</v>
      </c>
      <c r="E58" s="2">
        <v>18</v>
      </c>
      <c r="F58">
        <v>1.3</v>
      </c>
      <c r="G58">
        <v>1542.6570000000002</v>
      </c>
    </row>
    <row r="59" spans="1:7" x14ac:dyDescent="0.25">
      <c r="A59" s="1">
        <v>43455</v>
      </c>
      <c r="B59" s="2">
        <v>2018</v>
      </c>
      <c r="C59" s="2">
        <v>12</v>
      </c>
      <c r="D59" s="2">
        <v>5</v>
      </c>
      <c r="E59" s="2">
        <v>18</v>
      </c>
      <c r="F59">
        <v>5.6</v>
      </c>
      <c r="G59">
        <v>1432.539</v>
      </c>
    </row>
    <row r="60" spans="1:7" x14ac:dyDescent="0.25">
      <c r="A60" s="1">
        <v>43458</v>
      </c>
      <c r="B60" s="2">
        <v>2018</v>
      </c>
      <c r="C60" s="2">
        <v>12</v>
      </c>
      <c r="D60" s="2">
        <v>1</v>
      </c>
      <c r="E60" s="2">
        <v>18</v>
      </c>
      <c r="F60">
        <v>-3.1</v>
      </c>
      <c r="G60">
        <v>1538.367</v>
      </c>
    </row>
    <row r="61" spans="1:7" x14ac:dyDescent="0.25">
      <c r="A61" s="1">
        <v>43459</v>
      </c>
      <c r="B61" s="2">
        <v>2018</v>
      </c>
      <c r="C61" s="2">
        <v>12</v>
      </c>
      <c r="D61" s="2">
        <v>2</v>
      </c>
      <c r="E61" s="2">
        <v>18</v>
      </c>
      <c r="F61">
        <v>-8.8000000000000007</v>
      </c>
      <c r="G61">
        <v>1613.3329999999999</v>
      </c>
    </row>
    <row r="62" spans="1:7" x14ac:dyDescent="0.25">
      <c r="A62" s="1">
        <v>43460</v>
      </c>
      <c r="B62" s="2">
        <v>2018</v>
      </c>
      <c r="C62" s="2">
        <v>12</v>
      </c>
      <c r="D62" s="2">
        <v>3</v>
      </c>
      <c r="E62" s="2">
        <v>18</v>
      </c>
      <c r="F62">
        <v>-2.2000000000000002</v>
      </c>
      <c r="G62">
        <v>1541.721</v>
      </c>
    </row>
    <row r="63" spans="1:7" x14ac:dyDescent="0.25">
      <c r="A63" s="1">
        <v>43461</v>
      </c>
      <c r="B63" s="2">
        <v>2018</v>
      </c>
      <c r="C63" s="2">
        <v>12</v>
      </c>
      <c r="D63" s="2">
        <v>4</v>
      </c>
      <c r="E63" s="2">
        <v>18</v>
      </c>
      <c r="F63">
        <v>-9.1</v>
      </c>
      <c r="G63">
        <v>1785.8190000000002</v>
      </c>
    </row>
    <row r="64" spans="1:7" x14ac:dyDescent="0.25">
      <c r="A64" s="1">
        <v>43462</v>
      </c>
      <c r="B64" s="2">
        <v>2018</v>
      </c>
      <c r="C64" s="2">
        <v>12</v>
      </c>
      <c r="D64" s="2">
        <v>5</v>
      </c>
      <c r="E64" s="2">
        <v>18</v>
      </c>
      <c r="F64">
        <v>-3.4</v>
      </c>
      <c r="G64">
        <v>1759.0490000000002</v>
      </c>
    </row>
    <row r="65" spans="1:7" x14ac:dyDescent="0.25">
      <c r="A65" s="1">
        <v>43465</v>
      </c>
      <c r="B65" s="2">
        <v>2018</v>
      </c>
      <c r="C65" s="2">
        <v>12</v>
      </c>
      <c r="D65" s="2">
        <v>1</v>
      </c>
      <c r="E65" s="2">
        <v>18</v>
      </c>
      <c r="F65">
        <v>-3.7</v>
      </c>
      <c r="G65">
        <v>1643.3129999999999</v>
      </c>
    </row>
    <row r="66" spans="1:7" x14ac:dyDescent="0.25">
      <c r="A66" s="1">
        <v>43801</v>
      </c>
      <c r="B66" s="2">
        <v>2019</v>
      </c>
      <c r="C66" s="2">
        <v>12</v>
      </c>
      <c r="D66" s="2">
        <v>1</v>
      </c>
      <c r="E66" s="2">
        <v>18</v>
      </c>
      <c r="F66">
        <v>0.8</v>
      </c>
      <c r="G66">
        <v>1578.181</v>
      </c>
    </row>
    <row r="67" spans="1:7" x14ac:dyDescent="0.25">
      <c r="A67" s="1">
        <v>43802</v>
      </c>
      <c r="B67" s="2">
        <v>2019</v>
      </c>
      <c r="C67" s="2">
        <v>12</v>
      </c>
      <c r="D67" s="2">
        <v>2</v>
      </c>
      <c r="E67" s="2">
        <v>18</v>
      </c>
      <c r="F67">
        <v>6.6</v>
      </c>
      <c r="G67">
        <v>1449.7070000000001</v>
      </c>
    </row>
    <row r="68" spans="1:7" x14ac:dyDescent="0.25">
      <c r="A68" s="1">
        <v>43803</v>
      </c>
      <c r="B68" s="2">
        <v>2019</v>
      </c>
      <c r="C68" s="2">
        <v>12</v>
      </c>
      <c r="D68" s="2">
        <v>3</v>
      </c>
      <c r="E68" s="2">
        <v>18</v>
      </c>
      <c r="F68">
        <v>1.6</v>
      </c>
      <c r="G68">
        <v>1481.1799999999998</v>
      </c>
    </row>
    <row r="69" spans="1:7" x14ac:dyDescent="0.25">
      <c r="A69" s="1">
        <v>43804</v>
      </c>
      <c r="B69" s="2">
        <v>2019</v>
      </c>
      <c r="C69" s="2">
        <v>12</v>
      </c>
      <c r="D69" s="2">
        <v>4</v>
      </c>
      <c r="E69" s="2">
        <v>18</v>
      </c>
      <c r="F69">
        <v>3</v>
      </c>
      <c r="G69">
        <v>1454.819</v>
      </c>
    </row>
    <row r="70" spans="1:7" x14ac:dyDescent="0.25">
      <c r="A70" s="1">
        <v>43805</v>
      </c>
      <c r="B70" s="2">
        <v>2019</v>
      </c>
      <c r="C70" s="2">
        <v>12</v>
      </c>
      <c r="D70" s="2">
        <v>5</v>
      </c>
      <c r="E70" s="2">
        <v>18</v>
      </c>
      <c r="F70">
        <v>0.4</v>
      </c>
      <c r="G70">
        <v>1498.66</v>
      </c>
    </row>
    <row r="71" spans="1:7" x14ac:dyDescent="0.25">
      <c r="A71" s="1">
        <v>43808</v>
      </c>
      <c r="B71" s="2">
        <v>2019</v>
      </c>
      <c r="C71" s="2">
        <v>12</v>
      </c>
      <c r="D71" s="2">
        <v>1</v>
      </c>
      <c r="E71" s="2">
        <v>18</v>
      </c>
      <c r="F71">
        <v>8.3000000000000007</v>
      </c>
      <c r="G71">
        <v>1417.3530000000001</v>
      </c>
    </row>
    <row r="72" spans="1:7" x14ac:dyDescent="0.25">
      <c r="A72" s="1">
        <v>43809</v>
      </c>
      <c r="B72" s="2">
        <v>2019</v>
      </c>
      <c r="C72" s="2">
        <v>12</v>
      </c>
      <c r="D72" s="2">
        <v>2</v>
      </c>
      <c r="E72" s="2">
        <v>18</v>
      </c>
      <c r="F72">
        <v>11.2</v>
      </c>
      <c r="G72">
        <v>1271.835</v>
      </c>
    </row>
    <row r="73" spans="1:7" x14ac:dyDescent="0.25">
      <c r="A73" s="1">
        <v>43810</v>
      </c>
      <c r="B73" s="2">
        <v>2019</v>
      </c>
      <c r="C73" s="2">
        <v>12</v>
      </c>
      <c r="D73" s="2">
        <v>3</v>
      </c>
      <c r="E73" s="2">
        <v>18</v>
      </c>
      <c r="F73">
        <v>-2.2999999999999998</v>
      </c>
      <c r="G73">
        <v>1601.6979999999999</v>
      </c>
    </row>
    <row r="74" spans="1:7" x14ac:dyDescent="0.25">
      <c r="A74" s="1">
        <v>43811</v>
      </c>
      <c r="B74" s="2">
        <v>2019</v>
      </c>
      <c r="C74" s="2">
        <v>12</v>
      </c>
      <c r="D74" s="2">
        <v>4</v>
      </c>
      <c r="E74" s="2">
        <v>18</v>
      </c>
      <c r="F74">
        <v>-5.4</v>
      </c>
      <c r="G74">
        <v>1691.8500000000001</v>
      </c>
    </row>
    <row r="75" spans="1:7" x14ac:dyDescent="0.25">
      <c r="A75" s="1">
        <v>43812</v>
      </c>
      <c r="B75" s="2">
        <v>2019</v>
      </c>
      <c r="C75" s="2">
        <v>12</v>
      </c>
      <c r="D75" s="2">
        <v>5</v>
      </c>
      <c r="E75" s="2">
        <v>18</v>
      </c>
      <c r="F75">
        <v>1.2</v>
      </c>
      <c r="G75">
        <v>1581.249</v>
      </c>
    </row>
    <row r="76" spans="1:7" x14ac:dyDescent="0.25">
      <c r="A76" s="1">
        <v>43815</v>
      </c>
      <c r="B76" s="2">
        <v>2019</v>
      </c>
      <c r="C76" s="2">
        <v>12</v>
      </c>
      <c r="D76" s="2">
        <v>1</v>
      </c>
      <c r="E76" s="2">
        <v>18</v>
      </c>
      <c r="F76">
        <v>-2</v>
      </c>
      <c r="G76">
        <v>1689.36</v>
      </c>
    </row>
    <row r="77" spans="1:7" x14ac:dyDescent="0.25">
      <c r="A77" s="1">
        <v>43816</v>
      </c>
      <c r="B77" s="2">
        <v>2019</v>
      </c>
      <c r="C77" s="2">
        <v>12</v>
      </c>
      <c r="D77" s="2">
        <v>2</v>
      </c>
      <c r="E77" s="2">
        <v>18</v>
      </c>
      <c r="F77">
        <v>-0.7</v>
      </c>
      <c r="G77">
        <v>1627.3789999999999</v>
      </c>
    </row>
    <row r="78" spans="1:7" x14ac:dyDescent="0.25">
      <c r="A78" s="1">
        <v>43817</v>
      </c>
      <c r="B78" s="2">
        <v>2019</v>
      </c>
      <c r="C78" s="2">
        <v>12</v>
      </c>
      <c r="D78" s="2">
        <v>3</v>
      </c>
      <c r="E78" s="2">
        <v>18</v>
      </c>
      <c r="F78">
        <v>-3</v>
      </c>
      <c r="G78">
        <v>1650.2080000000001</v>
      </c>
    </row>
    <row r="79" spans="1:7" x14ac:dyDescent="0.25">
      <c r="A79" s="1">
        <v>43818</v>
      </c>
      <c r="B79" s="2">
        <v>2019</v>
      </c>
      <c r="C79" s="2">
        <v>12</v>
      </c>
      <c r="D79" s="2">
        <v>4</v>
      </c>
      <c r="E79" s="2">
        <v>18</v>
      </c>
      <c r="F79">
        <v>-7</v>
      </c>
      <c r="G79">
        <v>1744.9359999999999</v>
      </c>
    </row>
    <row r="80" spans="1:7" x14ac:dyDescent="0.25">
      <c r="A80" s="1">
        <v>43819</v>
      </c>
      <c r="B80" s="2">
        <v>2019</v>
      </c>
      <c r="C80" s="2">
        <v>12</v>
      </c>
      <c r="D80" s="2">
        <v>5</v>
      </c>
      <c r="E80" s="2">
        <v>18</v>
      </c>
      <c r="F80">
        <v>1.2</v>
      </c>
      <c r="G80">
        <v>1585.2550000000001</v>
      </c>
    </row>
    <row r="81" spans="1:7" x14ac:dyDescent="0.25">
      <c r="A81" s="1">
        <v>43822</v>
      </c>
      <c r="B81" s="2">
        <v>2019</v>
      </c>
      <c r="C81" s="2">
        <v>12</v>
      </c>
      <c r="D81" s="2">
        <v>1</v>
      </c>
      <c r="E81" s="2">
        <v>18</v>
      </c>
      <c r="F81">
        <v>0.7</v>
      </c>
      <c r="G81">
        <v>1517.625</v>
      </c>
    </row>
    <row r="82" spans="1:7" x14ac:dyDescent="0.25">
      <c r="A82" s="1">
        <v>43823</v>
      </c>
      <c r="B82" s="2">
        <v>2019</v>
      </c>
      <c r="C82" s="2">
        <v>12</v>
      </c>
      <c r="D82" s="2">
        <v>2</v>
      </c>
      <c r="E82" s="2">
        <v>18</v>
      </c>
      <c r="F82">
        <v>-0.1</v>
      </c>
      <c r="G82">
        <v>1488.125</v>
      </c>
    </row>
    <row r="83" spans="1:7" x14ac:dyDescent="0.25">
      <c r="A83" s="1">
        <v>43824</v>
      </c>
      <c r="B83" s="2">
        <v>2019</v>
      </c>
      <c r="C83" s="2">
        <v>12</v>
      </c>
      <c r="D83" s="2">
        <v>3</v>
      </c>
      <c r="E83" s="2">
        <v>18</v>
      </c>
      <c r="F83">
        <v>-3.2</v>
      </c>
      <c r="G83">
        <v>1465.7669999999998</v>
      </c>
    </row>
    <row r="84" spans="1:7" x14ac:dyDescent="0.25">
      <c r="A84" s="1">
        <v>43825</v>
      </c>
      <c r="B84" s="2">
        <v>2019</v>
      </c>
      <c r="C84" s="2">
        <v>12</v>
      </c>
      <c r="D84" s="2">
        <v>4</v>
      </c>
      <c r="E84" s="2">
        <v>18</v>
      </c>
      <c r="F84">
        <v>-5.8</v>
      </c>
      <c r="G84">
        <v>1613.6690000000001</v>
      </c>
    </row>
    <row r="85" spans="1:7" x14ac:dyDescent="0.25">
      <c r="A85" s="1">
        <v>43826</v>
      </c>
      <c r="B85" s="2">
        <v>2019</v>
      </c>
      <c r="C85" s="2">
        <v>12</v>
      </c>
      <c r="D85" s="2">
        <v>5</v>
      </c>
      <c r="E85" s="2">
        <v>18</v>
      </c>
      <c r="F85">
        <v>1.3</v>
      </c>
      <c r="G85">
        <v>1552.0360000000001</v>
      </c>
    </row>
    <row r="86" spans="1:7" x14ac:dyDescent="0.25">
      <c r="A86" s="1">
        <v>43829</v>
      </c>
      <c r="B86" s="2">
        <v>2019</v>
      </c>
      <c r="C86" s="2">
        <v>12</v>
      </c>
      <c r="D86" s="2">
        <v>1</v>
      </c>
      <c r="E86" s="2">
        <v>18</v>
      </c>
      <c r="F86">
        <v>-1</v>
      </c>
      <c r="G86">
        <v>1575.5540000000001</v>
      </c>
    </row>
    <row r="87" spans="1:7" x14ac:dyDescent="0.25">
      <c r="A87" s="1">
        <v>43830</v>
      </c>
      <c r="B87" s="2">
        <v>2019</v>
      </c>
      <c r="C87" s="2">
        <v>12</v>
      </c>
      <c r="D87" s="2">
        <v>2</v>
      </c>
      <c r="E87" s="2">
        <v>18</v>
      </c>
      <c r="F87">
        <v>1.9</v>
      </c>
      <c r="G87">
        <v>1559.2350000000001</v>
      </c>
    </row>
    <row r="88" spans="1:7" x14ac:dyDescent="0.25">
      <c r="A88" s="1">
        <v>44166</v>
      </c>
      <c r="B88" s="2">
        <v>2020</v>
      </c>
      <c r="C88" s="2">
        <v>12</v>
      </c>
      <c r="D88" s="2">
        <v>2</v>
      </c>
      <c r="E88" s="2">
        <v>18</v>
      </c>
      <c r="F88">
        <v>13.1</v>
      </c>
      <c r="G88">
        <v>1231.2079707099067</v>
      </c>
    </row>
    <row r="89" spans="1:7" x14ac:dyDescent="0.25">
      <c r="A89" s="1">
        <v>44167</v>
      </c>
      <c r="B89" s="2">
        <v>2020</v>
      </c>
      <c r="C89" s="2">
        <v>12</v>
      </c>
      <c r="D89" s="2">
        <v>3</v>
      </c>
      <c r="E89" s="2">
        <v>18</v>
      </c>
      <c r="F89">
        <v>8.8000000000000007</v>
      </c>
      <c r="G89">
        <v>1238.0377797953288</v>
      </c>
    </row>
    <row r="90" spans="1:7" x14ac:dyDescent="0.25">
      <c r="A90" s="1">
        <v>44168</v>
      </c>
      <c r="B90" s="2">
        <v>2020</v>
      </c>
      <c r="C90" s="2">
        <v>12</v>
      </c>
      <c r="D90" s="2">
        <v>4</v>
      </c>
      <c r="E90" s="2">
        <v>18</v>
      </c>
      <c r="F90">
        <v>4.2</v>
      </c>
      <c r="G90">
        <v>1323.9508830023872</v>
      </c>
    </row>
    <row r="91" spans="1:7" x14ac:dyDescent="0.25">
      <c r="A91" s="1">
        <v>44169</v>
      </c>
      <c r="B91" s="2">
        <v>2020</v>
      </c>
      <c r="C91" s="2">
        <v>12</v>
      </c>
      <c r="D91" s="2">
        <v>5</v>
      </c>
      <c r="E91" s="2">
        <v>18</v>
      </c>
      <c r="F91">
        <v>9.6</v>
      </c>
      <c r="G91">
        <v>1261.0398460455999</v>
      </c>
    </row>
    <row r="92" spans="1:7" x14ac:dyDescent="0.25">
      <c r="A92" s="1">
        <v>44172</v>
      </c>
      <c r="B92" s="2">
        <v>2020</v>
      </c>
      <c r="C92" s="2">
        <v>12</v>
      </c>
      <c r="D92" s="2">
        <v>1</v>
      </c>
      <c r="E92" s="2">
        <v>18</v>
      </c>
      <c r="F92">
        <v>2.6</v>
      </c>
      <c r="G92">
        <v>1453.0987744615343</v>
      </c>
    </row>
    <row r="93" spans="1:7" x14ac:dyDescent="0.25">
      <c r="A93" s="1">
        <v>44173</v>
      </c>
      <c r="B93" s="2">
        <v>2020</v>
      </c>
      <c r="C93" s="2">
        <v>12</v>
      </c>
      <c r="D93" s="2">
        <v>2</v>
      </c>
      <c r="E93" s="2">
        <v>18</v>
      </c>
      <c r="F93">
        <v>2.6</v>
      </c>
      <c r="G93">
        <v>1468.0471550326879</v>
      </c>
    </row>
    <row r="94" spans="1:7" x14ac:dyDescent="0.25">
      <c r="A94" s="1">
        <v>44174</v>
      </c>
      <c r="B94" s="2">
        <v>2020</v>
      </c>
      <c r="C94" s="2">
        <v>12</v>
      </c>
      <c r="D94" s="2">
        <v>3</v>
      </c>
      <c r="E94" s="2">
        <v>18</v>
      </c>
      <c r="F94">
        <v>2.4</v>
      </c>
      <c r="G94">
        <v>1488.0523527323403</v>
      </c>
    </row>
    <row r="95" spans="1:7" x14ac:dyDescent="0.25">
      <c r="A95" s="1">
        <v>44175</v>
      </c>
      <c r="B95" s="2">
        <v>2020</v>
      </c>
      <c r="C95" s="2">
        <v>12</v>
      </c>
      <c r="D95" s="2">
        <v>4</v>
      </c>
      <c r="E95" s="2">
        <v>18</v>
      </c>
      <c r="F95">
        <v>1.2</v>
      </c>
      <c r="G95">
        <v>1479.0769874403213</v>
      </c>
    </row>
    <row r="96" spans="1:7" x14ac:dyDescent="0.25">
      <c r="A96" s="1">
        <v>44176</v>
      </c>
      <c r="B96" s="2">
        <v>2020</v>
      </c>
      <c r="C96" s="2">
        <v>12</v>
      </c>
      <c r="D96" s="2">
        <v>5</v>
      </c>
      <c r="E96" s="2">
        <v>18</v>
      </c>
      <c r="F96">
        <v>3.3</v>
      </c>
      <c r="G96">
        <v>1422.0644844292535</v>
      </c>
    </row>
    <row r="97" spans="1:7" x14ac:dyDescent="0.25">
      <c r="A97" s="1">
        <v>44179</v>
      </c>
      <c r="B97" s="2">
        <v>2020</v>
      </c>
      <c r="C97" s="2">
        <v>12</v>
      </c>
      <c r="D97" s="2">
        <v>1</v>
      </c>
      <c r="E97" s="2">
        <v>18</v>
      </c>
      <c r="F97">
        <v>3.8</v>
      </c>
      <c r="G97">
        <v>1432.0126109686958</v>
      </c>
    </row>
    <row r="98" spans="1:7" x14ac:dyDescent="0.25">
      <c r="A98" s="1">
        <v>44180</v>
      </c>
      <c r="B98" s="2">
        <v>2020</v>
      </c>
      <c r="C98" s="2">
        <v>12</v>
      </c>
      <c r="D98" s="2">
        <v>2</v>
      </c>
      <c r="E98" s="2">
        <v>18</v>
      </c>
      <c r="F98">
        <v>-2.7</v>
      </c>
      <c r="G98">
        <v>1662.3707243075901</v>
      </c>
    </row>
    <row r="99" spans="1:7" x14ac:dyDescent="0.25">
      <c r="A99" s="1">
        <v>44181</v>
      </c>
      <c r="B99" s="2">
        <v>2020</v>
      </c>
      <c r="C99" s="2">
        <v>12</v>
      </c>
      <c r="D99" s="2">
        <v>3</v>
      </c>
      <c r="E99" s="2">
        <v>18</v>
      </c>
      <c r="F99">
        <v>-5.4</v>
      </c>
      <c r="G99">
        <v>1756.0871350809734</v>
      </c>
    </row>
    <row r="100" spans="1:7" x14ac:dyDescent="0.25">
      <c r="A100" s="1">
        <v>44182</v>
      </c>
      <c r="B100" s="2">
        <v>2020</v>
      </c>
      <c r="C100" s="2">
        <v>12</v>
      </c>
      <c r="D100" s="2">
        <v>4</v>
      </c>
      <c r="E100" s="2">
        <v>18</v>
      </c>
      <c r="F100">
        <v>-3.3</v>
      </c>
      <c r="G100">
        <v>1738.711043487549</v>
      </c>
    </row>
    <row r="101" spans="1:7" x14ac:dyDescent="0.25">
      <c r="A101" s="1">
        <v>44183</v>
      </c>
      <c r="B101" s="2">
        <v>2020</v>
      </c>
      <c r="C101" s="2">
        <v>12</v>
      </c>
      <c r="D101" s="2">
        <v>5</v>
      </c>
      <c r="E101" s="2">
        <v>18</v>
      </c>
      <c r="F101">
        <v>1.1000000000000001</v>
      </c>
      <c r="G101">
        <v>1573.1704486083984</v>
      </c>
    </row>
    <row r="102" spans="1:7" x14ac:dyDescent="0.25">
      <c r="A102" s="1">
        <v>44186</v>
      </c>
      <c r="B102" s="2">
        <v>2020</v>
      </c>
      <c r="C102" s="2">
        <v>12</v>
      </c>
      <c r="D102" s="2">
        <v>1</v>
      </c>
      <c r="E102" s="2">
        <v>18</v>
      </c>
      <c r="F102">
        <v>8.4</v>
      </c>
      <c r="G102">
        <v>1395.474960401747</v>
      </c>
    </row>
    <row r="103" spans="1:7" x14ac:dyDescent="0.25">
      <c r="A103" s="1">
        <v>44187</v>
      </c>
      <c r="B103" s="2">
        <v>2020</v>
      </c>
      <c r="C103" s="2">
        <v>12</v>
      </c>
      <c r="D103" s="2">
        <v>2</v>
      </c>
      <c r="E103" s="2">
        <v>18</v>
      </c>
      <c r="F103">
        <v>3.2</v>
      </c>
      <c r="G103">
        <v>1451.8301218329534</v>
      </c>
    </row>
    <row r="104" spans="1:7" x14ac:dyDescent="0.25">
      <c r="A104" s="1">
        <v>44188</v>
      </c>
      <c r="B104" s="2">
        <v>2020</v>
      </c>
      <c r="C104" s="2">
        <v>12</v>
      </c>
      <c r="D104" s="2">
        <v>3</v>
      </c>
      <c r="E104" s="2">
        <v>18</v>
      </c>
      <c r="F104">
        <v>-3.1</v>
      </c>
      <c r="G104">
        <v>1590.0931051974826</v>
      </c>
    </row>
    <row r="105" spans="1:7" x14ac:dyDescent="0.25">
      <c r="A105" s="1">
        <v>44189</v>
      </c>
      <c r="B105" s="2">
        <v>2020</v>
      </c>
      <c r="C105" s="2">
        <v>12</v>
      </c>
      <c r="D105" s="2">
        <v>4</v>
      </c>
      <c r="E105" s="2">
        <v>18</v>
      </c>
      <c r="F105">
        <v>6.4</v>
      </c>
      <c r="G105">
        <v>1349.3347689649795</v>
      </c>
    </row>
    <row r="106" spans="1:7" x14ac:dyDescent="0.25">
      <c r="A106" s="1">
        <v>44190</v>
      </c>
      <c r="B106" s="2">
        <v>2020</v>
      </c>
      <c r="C106" s="2">
        <v>12</v>
      </c>
      <c r="D106" s="2">
        <v>5</v>
      </c>
      <c r="E106" s="2">
        <v>18</v>
      </c>
      <c r="F106">
        <v>10.6</v>
      </c>
      <c r="G106">
        <v>1141.7001560736762</v>
      </c>
    </row>
    <row r="107" spans="1:7" x14ac:dyDescent="0.25">
      <c r="A107" s="1">
        <v>44193</v>
      </c>
      <c r="B107" s="2">
        <v>2020</v>
      </c>
      <c r="C107" s="2">
        <v>12</v>
      </c>
      <c r="D107" s="2">
        <v>1</v>
      </c>
      <c r="E107" s="2">
        <v>18</v>
      </c>
      <c r="F107">
        <v>5.8</v>
      </c>
      <c r="G107">
        <v>1471.133260990284</v>
      </c>
    </row>
    <row r="108" spans="1:7" x14ac:dyDescent="0.25">
      <c r="A108" s="1">
        <v>44194</v>
      </c>
      <c r="B108" s="2">
        <v>2020</v>
      </c>
      <c r="C108" s="2">
        <v>12</v>
      </c>
      <c r="D108" s="2">
        <v>2</v>
      </c>
      <c r="E108" s="2">
        <v>18</v>
      </c>
      <c r="F108">
        <v>1.9</v>
      </c>
      <c r="G108">
        <v>1460.9077072516548</v>
      </c>
    </row>
    <row r="109" spans="1:7" x14ac:dyDescent="0.25">
      <c r="A109" s="1">
        <v>44195</v>
      </c>
      <c r="B109" s="2">
        <v>2020</v>
      </c>
      <c r="C109" s="2">
        <v>12</v>
      </c>
      <c r="D109" s="2">
        <v>3</v>
      </c>
      <c r="E109" s="2">
        <v>18</v>
      </c>
      <c r="F109">
        <v>-2</v>
      </c>
      <c r="G109">
        <v>1603.1828565131293</v>
      </c>
    </row>
    <row r="110" spans="1:7" x14ac:dyDescent="0.25">
      <c r="A110" s="1">
        <v>44196</v>
      </c>
      <c r="B110" s="2">
        <v>2020</v>
      </c>
      <c r="C110" s="2">
        <v>12</v>
      </c>
      <c r="D110" s="2">
        <v>4</v>
      </c>
      <c r="E110" s="2">
        <v>18</v>
      </c>
      <c r="F110">
        <v>4.9000000000000004</v>
      </c>
      <c r="G110">
        <v>1421.0248316040038</v>
      </c>
    </row>
    <row r="111" spans="1:7" x14ac:dyDescent="0.25">
      <c r="A111" s="1">
        <v>42705</v>
      </c>
      <c r="B111" s="2">
        <f>B2</f>
        <v>2016</v>
      </c>
      <c r="C111" s="2">
        <f t="shared" ref="C111:D111" si="0">C2</f>
        <v>12</v>
      </c>
      <c r="D111" s="2">
        <f t="shared" si="0"/>
        <v>4</v>
      </c>
      <c r="E111" s="2">
        <v>19</v>
      </c>
      <c r="F111">
        <v>8</v>
      </c>
      <c r="G111">
        <v>1366.395</v>
      </c>
    </row>
    <row r="112" spans="1:7" x14ac:dyDescent="0.25">
      <c r="A112" s="1">
        <v>42706</v>
      </c>
      <c r="B112" s="2">
        <f t="shared" ref="B112:D127" si="1">B3</f>
        <v>2016</v>
      </c>
      <c r="C112" s="2">
        <f t="shared" si="1"/>
        <v>12</v>
      </c>
      <c r="D112" s="2">
        <f t="shared" si="1"/>
        <v>5</v>
      </c>
      <c r="E112" s="2">
        <v>19</v>
      </c>
      <c r="F112">
        <v>3.2</v>
      </c>
      <c r="G112">
        <v>1303.9359999999999</v>
      </c>
    </row>
    <row r="113" spans="1:7" x14ac:dyDescent="0.25">
      <c r="A113" s="1">
        <v>42709</v>
      </c>
      <c r="B113" s="2">
        <f t="shared" si="1"/>
        <v>2016</v>
      </c>
      <c r="C113" s="2">
        <f t="shared" si="1"/>
        <v>12</v>
      </c>
      <c r="D113" s="2">
        <f t="shared" si="1"/>
        <v>1</v>
      </c>
      <c r="E113" s="2">
        <v>19</v>
      </c>
      <c r="F113">
        <v>-1.5</v>
      </c>
      <c r="G113">
        <v>1540.873</v>
      </c>
    </row>
    <row r="114" spans="1:7" x14ac:dyDescent="0.25">
      <c r="A114" s="1">
        <v>42710</v>
      </c>
      <c r="B114" s="2">
        <f t="shared" si="1"/>
        <v>2016</v>
      </c>
      <c r="C114" s="2">
        <f t="shared" si="1"/>
        <v>12</v>
      </c>
      <c r="D114" s="2">
        <f t="shared" si="1"/>
        <v>2</v>
      </c>
      <c r="E114" s="2">
        <v>19</v>
      </c>
      <c r="F114">
        <v>-0.6</v>
      </c>
      <c r="G114">
        <v>1505.182</v>
      </c>
    </row>
    <row r="115" spans="1:7" x14ac:dyDescent="0.25">
      <c r="A115" s="1">
        <v>42711</v>
      </c>
      <c r="B115" s="2">
        <f t="shared" si="1"/>
        <v>2016</v>
      </c>
      <c r="C115" s="2">
        <f t="shared" si="1"/>
        <v>12</v>
      </c>
      <c r="D115" s="2">
        <f t="shared" si="1"/>
        <v>3</v>
      </c>
      <c r="E115" s="2">
        <v>19</v>
      </c>
      <c r="F115">
        <v>4.5</v>
      </c>
      <c r="G115">
        <v>1510.5609999999999</v>
      </c>
    </row>
    <row r="116" spans="1:7" x14ac:dyDescent="0.25">
      <c r="A116" s="1">
        <v>42712</v>
      </c>
      <c r="B116" s="2">
        <f t="shared" si="1"/>
        <v>2016</v>
      </c>
      <c r="C116" s="2">
        <f t="shared" si="1"/>
        <v>12</v>
      </c>
      <c r="D116" s="2">
        <f t="shared" si="1"/>
        <v>4</v>
      </c>
      <c r="E116" s="2">
        <v>19</v>
      </c>
      <c r="F116">
        <v>-1.9</v>
      </c>
      <c r="G116">
        <v>1416.3919999999998</v>
      </c>
    </row>
    <row r="117" spans="1:7" x14ac:dyDescent="0.25">
      <c r="A117" s="1">
        <v>42713</v>
      </c>
      <c r="B117" s="2">
        <f t="shared" si="1"/>
        <v>2016</v>
      </c>
      <c r="C117" s="2">
        <f t="shared" si="1"/>
        <v>12</v>
      </c>
      <c r="D117" s="2">
        <f t="shared" si="1"/>
        <v>5</v>
      </c>
      <c r="E117" s="2">
        <v>19</v>
      </c>
      <c r="F117">
        <v>-7.4</v>
      </c>
      <c r="G117">
        <v>1505.6559999999999</v>
      </c>
    </row>
    <row r="118" spans="1:7" x14ac:dyDescent="0.25">
      <c r="A118" s="1">
        <v>42716</v>
      </c>
      <c r="B118" s="2">
        <f t="shared" si="1"/>
        <v>2016</v>
      </c>
      <c r="C118" s="2">
        <f t="shared" si="1"/>
        <v>12</v>
      </c>
      <c r="D118" s="2">
        <f t="shared" si="1"/>
        <v>1</v>
      </c>
      <c r="E118" s="2">
        <v>19</v>
      </c>
      <c r="F118">
        <v>1.7</v>
      </c>
      <c r="G118">
        <v>1652.9640000000002</v>
      </c>
    </row>
    <row r="119" spans="1:7" x14ac:dyDescent="0.25">
      <c r="A119" s="1">
        <v>42717</v>
      </c>
      <c r="B119" s="2">
        <f t="shared" si="1"/>
        <v>2016</v>
      </c>
      <c r="C119" s="2">
        <f t="shared" si="1"/>
        <v>12</v>
      </c>
      <c r="D119" s="2">
        <f t="shared" si="1"/>
        <v>2</v>
      </c>
      <c r="E119" s="2">
        <v>19</v>
      </c>
      <c r="F119">
        <v>-3.2</v>
      </c>
      <c r="G119">
        <v>1577.7570000000001</v>
      </c>
    </row>
    <row r="120" spans="1:7" x14ac:dyDescent="0.25">
      <c r="A120" s="1">
        <v>42718</v>
      </c>
      <c r="B120" s="2">
        <f t="shared" si="1"/>
        <v>2016</v>
      </c>
      <c r="C120" s="2">
        <f t="shared" si="1"/>
        <v>12</v>
      </c>
      <c r="D120" s="2">
        <f t="shared" si="1"/>
        <v>3</v>
      </c>
      <c r="E120" s="2">
        <v>19</v>
      </c>
      <c r="F120">
        <v>0.9</v>
      </c>
      <c r="G120">
        <v>1520.5720000000001</v>
      </c>
    </row>
    <row r="121" spans="1:7" x14ac:dyDescent="0.25">
      <c r="A121" s="1">
        <v>42719</v>
      </c>
      <c r="B121" s="2">
        <f t="shared" si="1"/>
        <v>2016</v>
      </c>
      <c r="C121" s="2">
        <f t="shared" si="1"/>
        <v>12</v>
      </c>
      <c r="D121" s="2">
        <f t="shared" si="1"/>
        <v>4</v>
      </c>
      <c r="E121" s="2">
        <v>19</v>
      </c>
      <c r="F121">
        <v>-3.2</v>
      </c>
      <c r="G121">
        <v>1640.1260000000002</v>
      </c>
    </row>
    <row r="122" spans="1:7" x14ac:dyDescent="0.25">
      <c r="A122" s="1">
        <v>42720</v>
      </c>
      <c r="B122" s="2">
        <f t="shared" si="1"/>
        <v>2016</v>
      </c>
      <c r="C122" s="2">
        <f t="shared" si="1"/>
        <v>12</v>
      </c>
      <c r="D122" s="2">
        <f t="shared" si="1"/>
        <v>5</v>
      </c>
      <c r="E122" s="2">
        <v>19</v>
      </c>
      <c r="F122">
        <v>-14.3</v>
      </c>
      <c r="G122">
        <v>1965.8449999999998</v>
      </c>
    </row>
    <row r="123" spans="1:7" x14ac:dyDescent="0.25">
      <c r="A123" s="1">
        <v>42723</v>
      </c>
      <c r="B123" s="2">
        <f t="shared" si="1"/>
        <v>2016</v>
      </c>
      <c r="C123" s="2">
        <f t="shared" si="1"/>
        <v>12</v>
      </c>
      <c r="D123" s="2">
        <f t="shared" si="1"/>
        <v>1</v>
      </c>
      <c r="E123" s="2">
        <v>19</v>
      </c>
      <c r="F123">
        <v>-7.9</v>
      </c>
      <c r="G123">
        <v>1752.2559999999999</v>
      </c>
    </row>
    <row r="124" spans="1:7" x14ac:dyDescent="0.25">
      <c r="A124" s="1">
        <v>42724</v>
      </c>
      <c r="B124" s="2">
        <f t="shared" si="1"/>
        <v>2016</v>
      </c>
      <c r="C124" s="2">
        <f t="shared" si="1"/>
        <v>12</v>
      </c>
      <c r="D124" s="2">
        <f t="shared" si="1"/>
        <v>2</v>
      </c>
      <c r="E124" s="2">
        <v>19</v>
      </c>
      <c r="F124">
        <v>-5.2</v>
      </c>
      <c r="G124">
        <v>1685.519</v>
      </c>
    </row>
    <row r="125" spans="1:7" x14ac:dyDescent="0.25">
      <c r="A125" s="1">
        <v>42725</v>
      </c>
      <c r="B125" s="2">
        <f t="shared" si="1"/>
        <v>2016</v>
      </c>
      <c r="C125" s="2">
        <f t="shared" si="1"/>
        <v>12</v>
      </c>
      <c r="D125" s="2">
        <f t="shared" si="1"/>
        <v>3</v>
      </c>
      <c r="E125" s="2">
        <v>19</v>
      </c>
      <c r="F125">
        <v>1.7</v>
      </c>
      <c r="G125">
        <v>1476.37</v>
      </c>
    </row>
    <row r="126" spans="1:7" x14ac:dyDescent="0.25">
      <c r="A126" s="1">
        <v>42726</v>
      </c>
      <c r="B126" s="2">
        <f t="shared" si="1"/>
        <v>2016</v>
      </c>
      <c r="C126" s="2">
        <f t="shared" si="1"/>
        <v>12</v>
      </c>
      <c r="D126" s="2">
        <f t="shared" si="1"/>
        <v>4</v>
      </c>
      <c r="E126" s="2">
        <v>19</v>
      </c>
      <c r="F126">
        <v>2.4</v>
      </c>
      <c r="G126">
        <v>1483.5549999999998</v>
      </c>
    </row>
    <row r="127" spans="1:7" x14ac:dyDescent="0.25">
      <c r="A127" s="1">
        <v>42727</v>
      </c>
      <c r="B127" s="2">
        <f t="shared" si="1"/>
        <v>2016</v>
      </c>
      <c r="C127" s="2">
        <f t="shared" si="1"/>
        <v>12</v>
      </c>
      <c r="D127" s="2">
        <f t="shared" si="1"/>
        <v>5</v>
      </c>
      <c r="E127" s="2">
        <v>19</v>
      </c>
      <c r="F127">
        <v>1</v>
      </c>
      <c r="G127">
        <v>1459.2440000000001</v>
      </c>
    </row>
    <row r="128" spans="1:7" x14ac:dyDescent="0.25">
      <c r="A128" s="1">
        <v>42730</v>
      </c>
      <c r="B128" s="2">
        <f t="shared" ref="B128:D143" si="2">B19</f>
        <v>2016</v>
      </c>
      <c r="C128" s="2">
        <f t="shared" si="2"/>
        <v>12</v>
      </c>
      <c r="D128" s="2">
        <f t="shared" si="2"/>
        <v>1</v>
      </c>
      <c r="E128" s="2">
        <v>19</v>
      </c>
      <c r="F128">
        <v>-9.3000000000000007</v>
      </c>
      <c r="G128">
        <v>1546.2090000000001</v>
      </c>
    </row>
    <row r="129" spans="1:7" x14ac:dyDescent="0.25">
      <c r="A129" s="1">
        <v>42731</v>
      </c>
      <c r="B129" s="2">
        <f t="shared" si="2"/>
        <v>2016</v>
      </c>
      <c r="C129" s="2">
        <f t="shared" si="2"/>
        <v>12</v>
      </c>
      <c r="D129" s="2">
        <f t="shared" si="2"/>
        <v>2</v>
      </c>
      <c r="E129" s="2">
        <v>19</v>
      </c>
      <c r="F129">
        <v>3.0999999999999996</v>
      </c>
      <c r="G129">
        <v>1343.7239999999999</v>
      </c>
    </row>
    <row r="130" spans="1:7" x14ac:dyDescent="0.25">
      <c r="A130" s="1">
        <v>42732</v>
      </c>
      <c r="B130" s="2">
        <f t="shared" si="2"/>
        <v>2016</v>
      </c>
      <c r="C130" s="2">
        <f t="shared" si="2"/>
        <v>12</v>
      </c>
      <c r="D130" s="2">
        <f t="shared" si="2"/>
        <v>3</v>
      </c>
      <c r="E130" s="2">
        <v>19</v>
      </c>
      <c r="F130">
        <v>-3.3</v>
      </c>
      <c r="G130">
        <v>1467.18</v>
      </c>
    </row>
    <row r="131" spans="1:7" x14ac:dyDescent="0.25">
      <c r="A131" s="1">
        <v>42733</v>
      </c>
      <c r="B131" s="2">
        <f t="shared" si="2"/>
        <v>2016</v>
      </c>
      <c r="C131" s="2">
        <f t="shared" si="2"/>
        <v>12</v>
      </c>
      <c r="D131" s="2">
        <f t="shared" si="2"/>
        <v>4</v>
      </c>
      <c r="E131" s="2">
        <v>19</v>
      </c>
      <c r="F131">
        <v>-3.1</v>
      </c>
      <c r="G131">
        <v>1458.6279999999999</v>
      </c>
    </row>
    <row r="132" spans="1:7" x14ac:dyDescent="0.25">
      <c r="A132" s="1">
        <v>42734</v>
      </c>
      <c r="B132" s="2">
        <f t="shared" si="2"/>
        <v>2016</v>
      </c>
      <c r="C132" s="2">
        <f t="shared" si="2"/>
        <v>12</v>
      </c>
      <c r="D132" s="2">
        <f t="shared" si="2"/>
        <v>5</v>
      </c>
      <c r="E132" s="2">
        <v>19</v>
      </c>
      <c r="F132">
        <v>0.60000000000000009</v>
      </c>
      <c r="G132">
        <v>1374.761</v>
      </c>
    </row>
    <row r="133" spans="1:7" x14ac:dyDescent="0.25">
      <c r="A133" s="1">
        <v>43070</v>
      </c>
      <c r="B133" s="2">
        <f t="shared" si="2"/>
        <v>2017</v>
      </c>
      <c r="C133" s="2">
        <f t="shared" si="2"/>
        <v>12</v>
      </c>
      <c r="D133" s="2">
        <f t="shared" si="2"/>
        <v>5</v>
      </c>
      <c r="E133" s="2">
        <v>19</v>
      </c>
      <c r="F133">
        <v>9.5</v>
      </c>
      <c r="G133">
        <v>1229.229</v>
      </c>
    </row>
    <row r="134" spans="1:7" x14ac:dyDescent="0.25">
      <c r="A134" s="1">
        <v>43073</v>
      </c>
      <c r="B134" s="2">
        <f t="shared" si="2"/>
        <v>2017</v>
      </c>
      <c r="C134" s="2">
        <f t="shared" si="2"/>
        <v>12</v>
      </c>
      <c r="D134" s="2">
        <f t="shared" si="2"/>
        <v>1</v>
      </c>
      <c r="E134" s="2">
        <v>19</v>
      </c>
      <c r="F134">
        <v>2.7</v>
      </c>
      <c r="G134">
        <v>1409.4069999999999</v>
      </c>
    </row>
    <row r="135" spans="1:7" x14ac:dyDescent="0.25">
      <c r="A135" s="1">
        <v>43074</v>
      </c>
      <c r="B135" s="2">
        <f t="shared" si="2"/>
        <v>2017</v>
      </c>
      <c r="C135" s="2">
        <f t="shared" si="2"/>
        <v>12</v>
      </c>
      <c r="D135" s="2">
        <f t="shared" si="2"/>
        <v>2</v>
      </c>
      <c r="E135" s="2">
        <v>19</v>
      </c>
      <c r="F135">
        <v>3.1</v>
      </c>
      <c r="G135">
        <v>1404.1750000000002</v>
      </c>
    </row>
    <row r="136" spans="1:7" x14ac:dyDescent="0.25">
      <c r="A136" s="1">
        <v>43075</v>
      </c>
      <c r="B136" s="2">
        <f t="shared" si="2"/>
        <v>2017</v>
      </c>
      <c r="C136" s="2">
        <f t="shared" si="2"/>
        <v>12</v>
      </c>
      <c r="D136" s="2">
        <f t="shared" si="2"/>
        <v>3</v>
      </c>
      <c r="E136" s="2">
        <v>19</v>
      </c>
      <c r="F136">
        <v>10.9</v>
      </c>
      <c r="G136">
        <v>1267.1210000000001</v>
      </c>
    </row>
    <row r="137" spans="1:7" x14ac:dyDescent="0.25">
      <c r="A137" s="1">
        <v>43076</v>
      </c>
      <c r="B137" s="2">
        <f t="shared" si="2"/>
        <v>2017</v>
      </c>
      <c r="C137" s="2">
        <f t="shared" si="2"/>
        <v>12</v>
      </c>
      <c r="D137" s="2">
        <f t="shared" si="2"/>
        <v>4</v>
      </c>
      <c r="E137" s="2">
        <v>19</v>
      </c>
      <c r="F137">
        <v>3.9</v>
      </c>
      <c r="G137">
        <v>1328.4169999999999</v>
      </c>
    </row>
    <row r="138" spans="1:7" x14ac:dyDescent="0.25">
      <c r="A138" s="1">
        <v>43077</v>
      </c>
      <c r="B138" s="2">
        <f t="shared" si="2"/>
        <v>2017</v>
      </c>
      <c r="C138" s="2">
        <f t="shared" si="2"/>
        <v>12</v>
      </c>
      <c r="D138" s="2">
        <f t="shared" si="2"/>
        <v>5</v>
      </c>
      <c r="E138" s="2">
        <v>19</v>
      </c>
      <c r="F138">
        <v>4.2</v>
      </c>
      <c r="G138">
        <v>1308.922</v>
      </c>
    </row>
    <row r="139" spans="1:7" x14ac:dyDescent="0.25">
      <c r="A139" s="1">
        <v>43080</v>
      </c>
      <c r="B139" s="2">
        <f t="shared" si="2"/>
        <v>2017</v>
      </c>
      <c r="C139" s="2">
        <f t="shared" si="2"/>
        <v>12</v>
      </c>
      <c r="D139" s="2">
        <f t="shared" si="2"/>
        <v>1</v>
      </c>
      <c r="E139" s="2">
        <v>19</v>
      </c>
      <c r="F139">
        <v>3.3</v>
      </c>
      <c r="G139">
        <v>1463.1369999999999</v>
      </c>
    </row>
    <row r="140" spans="1:7" x14ac:dyDescent="0.25">
      <c r="A140" s="1">
        <v>43081</v>
      </c>
      <c r="B140" s="2">
        <f t="shared" si="2"/>
        <v>2017</v>
      </c>
      <c r="C140" s="2">
        <f t="shared" si="2"/>
        <v>12</v>
      </c>
      <c r="D140" s="2">
        <f t="shared" si="2"/>
        <v>2</v>
      </c>
      <c r="E140" s="2">
        <v>19</v>
      </c>
      <c r="F140">
        <v>6.8</v>
      </c>
      <c r="G140">
        <v>1434.548</v>
      </c>
    </row>
    <row r="141" spans="1:7" x14ac:dyDescent="0.25">
      <c r="A141" s="1">
        <v>43082</v>
      </c>
      <c r="B141" s="2">
        <f t="shared" si="2"/>
        <v>2017</v>
      </c>
      <c r="C141" s="2">
        <f t="shared" si="2"/>
        <v>12</v>
      </c>
      <c r="D141" s="2">
        <f t="shared" si="2"/>
        <v>3</v>
      </c>
      <c r="E141" s="2">
        <v>19</v>
      </c>
      <c r="F141">
        <v>3.5</v>
      </c>
      <c r="G141">
        <v>1376.5300000000002</v>
      </c>
    </row>
    <row r="142" spans="1:7" x14ac:dyDescent="0.25">
      <c r="A142" s="1">
        <v>43083</v>
      </c>
      <c r="B142" s="2">
        <f t="shared" si="2"/>
        <v>2017</v>
      </c>
      <c r="C142" s="2">
        <f t="shared" si="2"/>
        <v>12</v>
      </c>
      <c r="D142" s="2">
        <f t="shared" si="2"/>
        <v>4</v>
      </c>
      <c r="E142" s="2">
        <v>19</v>
      </c>
      <c r="F142">
        <v>0.5</v>
      </c>
      <c r="G142">
        <v>1521.5129999999999</v>
      </c>
    </row>
    <row r="143" spans="1:7" x14ac:dyDescent="0.25">
      <c r="A143" s="1">
        <v>43084</v>
      </c>
      <c r="B143" s="2">
        <f t="shared" si="2"/>
        <v>2017</v>
      </c>
      <c r="C143" s="2">
        <f t="shared" si="2"/>
        <v>12</v>
      </c>
      <c r="D143" s="2">
        <f t="shared" si="2"/>
        <v>5</v>
      </c>
      <c r="E143" s="2">
        <v>19</v>
      </c>
      <c r="F143">
        <v>-2.8</v>
      </c>
      <c r="G143">
        <v>1567.0439999999999</v>
      </c>
    </row>
    <row r="144" spans="1:7" x14ac:dyDescent="0.25">
      <c r="A144" s="1">
        <v>43087</v>
      </c>
      <c r="B144" s="2">
        <f t="shared" ref="B144:D159" si="3">B35</f>
        <v>2017</v>
      </c>
      <c r="C144" s="2">
        <f t="shared" si="3"/>
        <v>12</v>
      </c>
      <c r="D144" s="2">
        <f t="shared" si="3"/>
        <v>1</v>
      </c>
      <c r="E144" s="2">
        <v>19</v>
      </c>
      <c r="F144">
        <v>-4.3</v>
      </c>
      <c r="G144">
        <v>1692.8489999999999</v>
      </c>
    </row>
    <row r="145" spans="1:7" x14ac:dyDescent="0.25">
      <c r="A145" s="1">
        <v>43088</v>
      </c>
      <c r="B145" s="2">
        <f t="shared" si="3"/>
        <v>2017</v>
      </c>
      <c r="C145" s="2">
        <f t="shared" si="3"/>
        <v>12</v>
      </c>
      <c r="D145" s="2">
        <f t="shared" si="3"/>
        <v>2</v>
      </c>
      <c r="E145" s="2">
        <v>19</v>
      </c>
      <c r="F145">
        <v>3</v>
      </c>
      <c r="G145">
        <v>1486.046</v>
      </c>
    </row>
    <row r="146" spans="1:7" x14ac:dyDescent="0.25">
      <c r="A146" s="1">
        <v>43089</v>
      </c>
      <c r="B146" s="2">
        <f t="shared" si="3"/>
        <v>2017</v>
      </c>
      <c r="C146" s="2">
        <f t="shared" si="3"/>
        <v>12</v>
      </c>
      <c r="D146" s="2">
        <f t="shared" si="3"/>
        <v>3</v>
      </c>
      <c r="E146" s="2">
        <v>19</v>
      </c>
      <c r="F146">
        <v>1.3</v>
      </c>
      <c r="G146">
        <v>1472.0910000000001</v>
      </c>
    </row>
    <row r="147" spans="1:7" x14ac:dyDescent="0.25">
      <c r="A147" s="1">
        <v>43090</v>
      </c>
      <c r="B147" s="2">
        <f t="shared" si="3"/>
        <v>2017</v>
      </c>
      <c r="C147" s="2">
        <f t="shared" si="3"/>
        <v>12</v>
      </c>
      <c r="D147" s="2">
        <f t="shared" si="3"/>
        <v>4</v>
      </c>
      <c r="E147" s="2">
        <v>19</v>
      </c>
      <c r="F147">
        <v>-4.7</v>
      </c>
      <c r="G147">
        <v>1633.6709999999998</v>
      </c>
    </row>
    <row r="148" spans="1:7" x14ac:dyDescent="0.25">
      <c r="A148" s="1">
        <v>43091</v>
      </c>
      <c r="B148" s="2">
        <f t="shared" si="3"/>
        <v>2017</v>
      </c>
      <c r="C148" s="2">
        <f t="shared" si="3"/>
        <v>12</v>
      </c>
      <c r="D148" s="2">
        <f t="shared" si="3"/>
        <v>5</v>
      </c>
      <c r="E148" s="2">
        <v>19</v>
      </c>
      <c r="F148">
        <v>-4.3</v>
      </c>
      <c r="G148">
        <v>1627.269</v>
      </c>
    </row>
    <row r="149" spans="1:7" x14ac:dyDescent="0.25">
      <c r="A149" s="1">
        <v>43094</v>
      </c>
      <c r="B149" s="2">
        <f t="shared" si="3"/>
        <v>2017</v>
      </c>
      <c r="C149" s="2">
        <f t="shared" si="3"/>
        <v>12</v>
      </c>
      <c r="D149" s="2">
        <f t="shared" si="3"/>
        <v>1</v>
      </c>
      <c r="E149" s="2">
        <v>19</v>
      </c>
      <c r="F149">
        <v>2.7</v>
      </c>
      <c r="G149">
        <v>1163.6410000000001</v>
      </c>
    </row>
    <row r="150" spans="1:7" x14ac:dyDescent="0.25">
      <c r="A150" s="1">
        <v>43095</v>
      </c>
      <c r="B150" s="2">
        <f t="shared" si="3"/>
        <v>2017</v>
      </c>
      <c r="C150" s="2">
        <f t="shared" si="3"/>
        <v>12</v>
      </c>
      <c r="D150" s="2">
        <f t="shared" si="3"/>
        <v>2</v>
      </c>
      <c r="E150" s="2">
        <v>19</v>
      </c>
      <c r="F150">
        <v>-3</v>
      </c>
      <c r="G150">
        <v>1568.41</v>
      </c>
    </row>
    <row r="151" spans="1:7" x14ac:dyDescent="0.25">
      <c r="A151" s="1">
        <v>43096</v>
      </c>
      <c r="B151" s="2">
        <f t="shared" si="3"/>
        <v>2017</v>
      </c>
      <c r="C151" s="2">
        <f t="shared" si="3"/>
        <v>12</v>
      </c>
      <c r="D151" s="2">
        <f t="shared" si="3"/>
        <v>3</v>
      </c>
      <c r="E151" s="2">
        <v>19</v>
      </c>
      <c r="F151">
        <v>-10</v>
      </c>
      <c r="G151">
        <v>1859.8899999999999</v>
      </c>
    </row>
    <row r="152" spans="1:7" x14ac:dyDescent="0.25">
      <c r="A152" s="1">
        <v>43097</v>
      </c>
      <c r="B152" s="2">
        <f t="shared" si="3"/>
        <v>2017</v>
      </c>
      <c r="C152" s="2">
        <f t="shared" si="3"/>
        <v>12</v>
      </c>
      <c r="D152" s="2">
        <f t="shared" si="3"/>
        <v>4</v>
      </c>
      <c r="E152" s="2">
        <v>19</v>
      </c>
      <c r="F152">
        <v>-13.2</v>
      </c>
      <c r="G152">
        <v>1913.855</v>
      </c>
    </row>
    <row r="153" spans="1:7" x14ac:dyDescent="0.25">
      <c r="A153" s="1">
        <v>43098</v>
      </c>
      <c r="B153" s="2">
        <f t="shared" si="3"/>
        <v>2017</v>
      </c>
      <c r="C153" s="2">
        <f t="shared" si="3"/>
        <v>12</v>
      </c>
      <c r="D153" s="2">
        <f t="shared" si="3"/>
        <v>5</v>
      </c>
      <c r="E153" s="2">
        <v>19</v>
      </c>
      <c r="F153">
        <v>-7.4</v>
      </c>
      <c r="G153">
        <v>1704.752</v>
      </c>
    </row>
    <row r="154" spans="1:7" x14ac:dyDescent="0.25">
      <c r="A154" s="1">
        <v>43437</v>
      </c>
      <c r="B154" s="2">
        <f t="shared" si="3"/>
        <v>2018</v>
      </c>
      <c r="C154" s="2">
        <f t="shared" si="3"/>
        <v>12</v>
      </c>
      <c r="D154" s="2">
        <f t="shared" si="3"/>
        <v>1</v>
      </c>
      <c r="E154" s="2">
        <v>19</v>
      </c>
      <c r="F154">
        <v>6.9</v>
      </c>
      <c r="G154">
        <v>1256.0539999999999</v>
      </c>
    </row>
    <row r="155" spans="1:7" x14ac:dyDescent="0.25">
      <c r="A155" s="1">
        <v>43438</v>
      </c>
      <c r="B155" s="2">
        <f t="shared" si="3"/>
        <v>2018</v>
      </c>
      <c r="C155" s="2">
        <f t="shared" si="3"/>
        <v>12</v>
      </c>
      <c r="D155" s="2">
        <f t="shared" si="3"/>
        <v>2</v>
      </c>
      <c r="E155" s="2">
        <v>19</v>
      </c>
      <c r="F155">
        <v>-1.5</v>
      </c>
      <c r="G155">
        <v>1539.2860000000001</v>
      </c>
    </row>
    <row r="156" spans="1:7" x14ac:dyDescent="0.25">
      <c r="A156" s="1">
        <v>43439</v>
      </c>
      <c r="B156" s="2">
        <f t="shared" si="3"/>
        <v>2018</v>
      </c>
      <c r="C156" s="2">
        <f t="shared" si="3"/>
        <v>12</v>
      </c>
      <c r="D156" s="2">
        <f t="shared" si="3"/>
        <v>3</v>
      </c>
      <c r="E156" s="2">
        <v>19</v>
      </c>
      <c r="F156">
        <v>-3.6</v>
      </c>
      <c r="G156">
        <v>1564.567</v>
      </c>
    </row>
    <row r="157" spans="1:7" x14ac:dyDescent="0.25">
      <c r="A157" s="1">
        <v>43440</v>
      </c>
      <c r="B157" s="2">
        <f t="shared" si="3"/>
        <v>2018</v>
      </c>
      <c r="C157" s="2">
        <f t="shared" si="3"/>
        <v>12</v>
      </c>
      <c r="D157" s="2">
        <f t="shared" si="3"/>
        <v>4</v>
      </c>
      <c r="E157" s="2">
        <v>19</v>
      </c>
      <c r="F157">
        <v>-2.6</v>
      </c>
      <c r="G157">
        <v>1581.519</v>
      </c>
    </row>
    <row r="158" spans="1:7" x14ac:dyDescent="0.25">
      <c r="A158" s="1">
        <v>43441</v>
      </c>
      <c r="B158" s="2">
        <f t="shared" si="3"/>
        <v>2018</v>
      </c>
      <c r="C158" s="2">
        <f t="shared" si="3"/>
        <v>12</v>
      </c>
      <c r="D158" s="2">
        <f t="shared" si="3"/>
        <v>5</v>
      </c>
      <c r="E158" s="2">
        <v>19</v>
      </c>
      <c r="F158">
        <v>0.3</v>
      </c>
      <c r="G158">
        <v>1487.2079999999999</v>
      </c>
    </row>
    <row r="159" spans="1:7" x14ac:dyDescent="0.25">
      <c r="A159" s="1">
        <v>43444</v>
      </c>
      <c r="B159" s="2">
        <f t="shared" si="3"/>
        <v>2018</v>
      </c>
      <c r="C159" s="2">
        <f t="shared" si="3"/>
        <v>12</v>
      </c>
      <c r="D159" s="2">
        <f t="shared" si="3"/>
        <v>1</v>
      </c>
      <c r="E159" s="2">
        <v>19</v>
      </c>
      <c r="F159">
        <v>-6</v>
      </c>
      <c r="G159">
        <v>1649.5340000000001</v>
      </c>
    </row>
    <row r="160" spans="1:7" x14ac:dyDescent="0.25">
      <c r="A160" s="1">
        <v>43445</v>
      </c>
      <c r="B160" s="2">
        <f t="shared" ref="B160:D175" si="4">B51</f>
        <v>2018</v>
      </c>
      <c r="C160" s="2">
        <f t="shared" si="4"/>
        <v>12</v>
      </c>
      <c r="D160" s="2">
        <f t="shared" si="4"/>
        <v>2</v>
      </c>
      <c r="E160" s="2">
        <v>19</v>
      </c>
      <c r="F160">
        <v>-4.9000000000000004</v>
      </c>
      <c r="G160">
        <v>1628.3389999999999</v>
      </c>
    </row>
    <row r="161" spans="1:7" x14ac:dyDescent="0.25">
      <c r="A161" s="1">
        <v>43446</v>
      </c>
      <c r="B161" s="2">
        <f t="shared" si="4"/>
        <v>2018</v>
      </c>
      <c r="C161" s="2">
        <f t="shared" si="4"/>
        <v>12</v>
      </c>
      <c r="D161" s="2">
        <f t="shared" si="4"/>
        <v>3</v>
      </c>
      <c r="E161" s="2">
        <v>19</v>
      </c>
      <c r="F161">
        <v>-6.1</v>
      </c>
      <c r="G161">
        <v>1709.2920000000001</v>
      </c>
    </row>
    <row r="162" spans="1:7" x14ac:dyDescent="0.25">
      <c r="A162" s="1">
        <v>43447</v>
      </c>
      <c r="B162" s="2">
        <f t="shared" si="4"/>
        <v>2018</v>
      </c>
      <c r="C162" s="2">
        <f t="shared" si="4"/>
        <v>12</v>
      </c>
      <c r="D162" s="2">
        <f t="shared" si="4"/>
        <v>4</v>
      </c>
      <c r="E162" s="2">
        <v>19</v>
      </c>
      <c r="F162">
        <v>-6.2</v>
      </c>
      <c r="G162">
        <v>1695.8879999999999</v>
      </c>
    </row>
    <row r="163" spans="1:7" x14ac:dyDescent="0.25">
      <c r="A163" s="1">
        <v>43448</v>
      </c>
      <c r="B163" s="2">
        <f t="shared" si="4"/>
        <v>2018</v>
      </c>
      <c r="C163" s="2">
        <f t="shared" si="4"/>
        <v>12</v>
      </c>
      <c r="D163" s="2">
        <f t="shared" si="4"/>
        <v>5</v>
      </c>
      <c r="E163" s="2">
        <v>19</v>
      </c>
      <c r="F163">
        <v>1</v>
      </c>
      <c r="G163">
        <v>1505.9559999999999</v>
      </c>
    </row>
    <row r="164" spans="1:7" x14ac:dyDescent="0.25">
      <c r="A164" s="1">
        <v>43451</v>
      </c>
      <c r="B164" s="2">
        <f t="shared" si="4"/>
        <v>2018</v>
      </c>
      <c r="C164" s="2">
        <f t="shared" si="4"/>
        <v>12</v>
      </c>
      <c r="D164" s="2">
        <f t="shared" si="4"/>
        <v>1</v>
      </c>
      <c r="E164" s="2">
        <v>19</v>
      </c>
      <c r="F164">
        <v>3.1</v>
      </c>
      <c r="G164">
        <v>1534.116</v>
      </c>
    </row>
    <row r="165" spans="1:7" x14ac:dyDescent="0.25">
      <c r="A165" s="1">
        <v>43452</v>
      </c>
      <c r="B165" s="2">
        <f t="shared" si="4"/>
        <v>2018</v>
      </c>
      <c r="C165" s="2">
        <f t="shared" si="4"/>
        <v>12</v>
      </c>
      <c r="D165" s="2">
        <f t="shared" si="4"/>
        <v>2</v>
      </c>
      <c r="E165" s="2">
        <v>19</v>
      </c>
      <c r="F165">
        <v>-1.9</v>
      </c>
      <c r="G165">
        <v>1669.5520000000001</v>
      </c>
    </row>
    <row r="166" spans="1:7" x14ac:dyDescent="0.25">
      <c r="A166" s="1">
        <v>43453</v>
      </c>
      <c r="B166" s="2">
        <f t="shared" si="4"/>
        <v>2018</v>
      </c>
      <c r="C166" s="2">
        <f t="shared" si="4"/>
        <v>12</v>
      </c>
      <c r="D166" s="2">
        <f t="shared" si="4"/>
        <v>3</v>
      </c>
      <c r="E166" s="2">
        <v>19</v>
      </c>
      <c r="F166">
        <v>-3.4</v>
      </c>
      <c r="G166">
        <v>1639.319</v>
      </c>
    </row>
    <row r="167" spans="1:7" x14ac:dyDescent="0.25">
      <c r="A167" s="1">
        <v>43454</v>
      </c>
      <c r="B167" s="2">
        <f t="shared" si="4"/>
        <v>2018</v>
      </c>
      <c r="C167" s="2">
        <f t="shared" si="4"/>
        <v>12</v>
      </c>
      <c r="D167" s="2">
        <f t="shared" si="4"/>
        <v>4</v>
      </c>
      <c r="E167" s="2">
        <v>19</v>
      </c>
      <c r="F167">
        <v>-0.9</v>
      </c>
      <c r="G167">
        <v>1525.2800000000002</v>
      </c>
    </row>
    <row r="168" spans="1:7" x14ac:dyDescent="0.25">
      <c r="A168" s="1">
        <v>43455</v>
      </c>
      <c r="B168" s="2">
        <f t="shared" si="4"/>
        <v>2018</v>
      </c>
      <c r="C168" s="2">
        <f t="shared" si="4"/>
        <v>12</v>
      </c>
      <c r="D168" s="2">
        <f t="shared" si="4"/>
        <v>5</v>
      </c>
      <c r="E168" s="2">
        <v>19</v>
      </c>
      <c r="F168">
        <v>5.9</v>
      </c>
      <c r="G168">
        <v>1388.1079999999999</v>
      </c>
    </row>
    <row r="169" spans="1:7" x14ac:dyDescent="0.25">
      <c r="A169" s="1">
        <v>43458</v>
      </c>
      <c r="B169" s="2">
        <f t="shared" si="4"/>
        <v>2018</v>
      </c>
      <c r="C169" s="2">
        <f t="shared" si="4"/>
        <v>12</v>
      </c>
      <c r="D169" s="2">
        <f t="shared" si="4"/>
        <v>1</v>
      </c>
      <c r="E169" s="2">
        <v>19</v>
      </c>
      <c r="F169">
        <v>-3.5</v>
      </c>
      <c r="G169">
        <v>1477.3590000000002</v>
      </c>
    </row>
    <row r="170" spans="1:7" x14ac:dyDescent="0.25">
      <c r="A170" s="1">
        <v>43459</v>
      </c>
      <c r="B170" s="2">
        <f t="shared" si="4"/>
        <v>2018</v>
      </c>
      <c r="C170" s="2">
        <f t="shared" si="4"/>
        <v>12</v>
      </c>
      <c r="D170" s="2">
        <f t="shared" si="4"/>
        <v>2</v>
      </c>
      <c r="E170" s="2">
        <v>19</v>
      </c>
      <c r="F170">
        <v>-8.6</v>
      </c>
      <c r="G170">
        <v>1578.3969999999999</v>
      </c>
    </row>
    <row r="171" spans="1:7" x14ac:dyDescent="0.25">
      <c r="A171" s="1">
        <v>43460</v>
      </c>
      <c r="B171" s="2">
        <f t="shared" si="4"/>
        <v>2018</v>
      </c>
      <c r="C171" s="2">
        <f t="shared" si="4"/>
        <v>12</v>
      </c>
      <c r="D171" s="2">
        <f t="shared" si="4"/>
        <v>3</v>
      </c>
      <c r="E171" s="2">
        <v>19</v>
      </c>
      <c r="F171">
        <v>-2.6</v>
      </c>
      <c r="G171">
        <v>1544.8220000000001</v>
      </c>
    </row>
    <row r="172" spans="1:7" x14ac:dyDescent="0.25">
      <c r="A172" s="1">
        <v>43461</v>
      </c>
      <c r="B172" s="2">
        <f t="shared" si="4"/>
        <v>2018</v>
      </c>
      <c r="C172" s="2">
        <f t="shared" si="4"/>
        <v>12</v>
      </c>
      <c r="D172" s="2">
        <f t="shared" si="4"/>
        <v>4</v>
      </c>
      <c r="E172" s="2">
        <v>19</v>
      </c>
      <c r="F172">
        <v>-9.1</v>
      </c>
      <c r="G172">
        <v>1783.9639999999999</v>
      </c>
    </row>
    <row r="173" spans="1:7" x14ac:dyDescent="0.25">
      <c r="A173" s="1">
        <v>43462</v>
      </c>
      <c r="B173" s="2">
        <f t="shared" si="4"/>
        <v>2018</v>
      </c>
      <c r="C173" s="2">
        <f t="shared" si="4"/>
        <v>12</v>
      </c>
      <c r="D173" s="2">
        <f t="shared" si="4"/>
        <v>5</v>
      </c>
      <c r="E173" s="2">
        <v>19</v>
      </c>
      <c r="F173">
        <v>-2.6</v>
      </c>
      <c r="G173">
        <v>1692.6019999999999</v>
      </c>
    </row>
    <row r="174" spans="1:7" x14ac:dyDescent="0.25">
      <c r="A174" s="1">
        <v>43465</v>
      </c>
      <c r="B174" s="2">
        <f t="shared" si="4"/>
        <v>2018</v>
      </c>
      <c r="C174" s="2">
        <f t="shared" si="4"/>
        <v>12</v>
      </c>
      <c r="D174" s="2">
        <f t="shared" si="4"/>
        <v>1</v>
      </c>
      <c r="E174" s="2">
        <v>19</v>
      </c>
      <c r="F174">
        <v>-4.3</v>
      </c>
      <c r="G174">
        <v>1607.1320000000001</v>
      </c>
    </row>
    <row r="175" spans="1:7" x14ac:dyDescent="0.25">
      <c r="A175" s="1">
        <v>43801</v>
      </c>
      <c r="B175" s="2">
        <f t="shared" si="4"/>
        <v>2019</v>
      </c>
      <c r="C175" s="2">
        <f t="shared" si="4"/>
        <v>12</v>
      </c>
      <c r="D175" s="2">
        <f t="shared" si="4"/>
        <v>1</v>
      </c>
      <c r="E175" s="2">
        <v>19</v>
      </c>
      <c r="F175">
        <v>0.2</v>
      </c>
      <c r="G175">
        <v>1533.53</v>
      </c>
    </row>
    <row r="176" spans="1:7" x14ac:dyDescent="0.25">
      <c r="A176" s="1">
        <v>43802</v>
      </c>
      <c r="B176" s="2">
        <f t="shared" ref="B176:D191" si="5">B67</f>
        <v>2019</v>
      </c>
      <c r="C176" s="2">
        <f t="shared" si="5"/>
        <v>12</v>
      </c>
      <c r="D176" s="2">
        <f t="shared" si="5"/>
        <v>2</v>
      </c>
      <c r="E176" s="2">
        <v>19</v>
      </c>
      <c r="F176">
        <v>7.6</v>
      </c>
      <c r="G176">
        <v>1397.0710000000001</v>
      </c>
    </row>
    <row r="177" spans="1:7" x14ac:dyDescent="0.25">
      <c r="A177" s="1">
        <v>43803</v>
      </c>
      <c r="B177" s="2">
        <f t="shared" si="5"/>
        <v>2019</v>
      </c>
      <c r="C177" s="2">
        <f t="shared" si="5"/>
        <v>12</v>
      </c>
      <c r="D177" s="2">
        <f t="shared" si="5"/>
        <v>3</v>
      </c>
      <c r="E177" s="2">
        <v>19</v>
      </c>
      <c r="F177">
        <v>1.6</v>
      </c>
      <c r="G177">
        <v>1463.0129999999999</v>
      </c>
    </row>
    <row r="178" spans="1:7" x14ac:dyDescent="0.25">
      <c r="A178" s="1">
        <v>43804</v>
      </c>
      <c r="B178" s="2">
        <f t="shared" si="5"/>
        <v>2019</v>
      </c>
      <c r="C178" s="2">
        <f t="shared" si="5"/>
        <v>12</v>
      </c>
      <c r="D178" s="2">
        <f t="shared" si="5"/>
        <v>4</v>
      </c>
      <c r="E178" s="2">
        <v>19</v>
      </c>
      <c r="F178">
        <v>3.3</v>
      </c>
      <c r="G178">
        <v>1435.9490000000001</v>
      </c>
    </row>
    <row r="179" spans="1:7" x14ac:dyDescent="0.25">
      <c r="A179" s="1">
        <v>43805</v>
      </c>
      <c r="B179" s="2">
        <f t="shared" si="5"/>
        <v>2019</v>
      </c>
      <c r="C179" s="2">
        <f t="shared" si="5"/>
        <v>12</v>
      </c>
      <c r="D179" s="2">
        <f t="shared" si="5"/>
        <v>5</v>
      </c>
      <c r="E179" s="2">
        <v>19</v>
      </c>
      <c r="F179">
        <v>0.2</v>
      </c>
      <c r="G179">
        <v>1466.1689999999999</v>
      </c>
    </row>
    <row r="180" spans="1:7" x14ac:dyDescent="0.25">
      <c r="A180" s="1">
        <v>43808</v>
      </c>
      <c r="B180" s="2">
        <f t="shared" si="5"/>
        <v>2019</v>
      </c>
      <c r="C180" s="2">
        <f t="shared" si="5"/>
        <v>12</v>
      </c>
      <c r="D180" s="2">
        <f t="shared" si="5"/>
        <v>1</v>
      </c>
      <c r="E180" s="2">
        <v>19</v>
      </c>
      <c r="F180">
        <v>8.3000000000000007</v>
      </c>
      <c r="G180">
        <v>1364.5129999999999</v>
      </c>
    </row>
    <row r="181" spans="1:7" x14ac:dyDescent="0.25">
      <c r="A181" s="1">
        <v>43809</v>
      </c>
      <c r="B181" s="2">
        <f t="shared" si="5"/>
        <v>2019</v>
      </c>
      <c r="C181" s="2">
        <f t="shared" si="5"/>
        <v>12</v>
      </c>
      <c r="D181" s="2">
        <f t="shared" si="5"/>
        <v>2</v>
      </c>
      <c r="E181" s="2">
        <v>19</v>
      </c>
      <c r="F181">
        <v>11</v>
      </c>
      <c r="G181">
        <v>1230.018</v>
      </c>
    </row>
    <row r="182" spans="1:7" x14ac:dyDescent="0.25">
      <c r="A182" s="1">
        <v>43810</v>
      </c>
      <c r="B182" s="2">
        <f t="shared" si="5"/>
        <v>2019</v>
      </c>
      <c r="C182" s="2">
        <f t="shared" si="5"/>
        <v>12</v>
      </c>
      <c r="D182" s="2">
        <f t="shared" si="5"/>
        <v>3</v>
      </c>
      <c r="E182" s="2">
        <v>19</v>
      </c>
      <c r="F182">
        <v>-2.8</v>
      </c>
      <c r="G182">
        <v>1556.7950000000001</v>
      </c>
    </row>
    <row r="183" spans="1:7" x14ac:dyDescent="0.25">
      <c r="A183" s="1">
        <v>43811</v>
      </c>
      <c r="B183" s="2">
        <f t="shared" si="5"/>
        <v>2019</v>
      </c>
      <c r="C183" s="2">
        <f t="shared" si="5"/>
        <v>12</v>
      </c>
      <c r="D183" s="2">
        <f t="shared" si="5"/>
        <v>4</v>
      </c>
      <c r="E183" s="2">
        <v>19</v>
      </c>
      <c r="F183">
        <v>-5.7</v>
      </c>
      <c r="G183">
        <v>1663.203</v>
      </c>
    </row>
    <row r="184" spans="1:7" x14ac:dyDescent="0.25">
      <c r="A184" s="1">
        <v>43812</v>
      </c>
      <c r="B184" s="2">
        <f t="shared" si="5"/>
        <v>2019</v>
      </c>
      <c r="C184" s="2">
        <f t="shared" si="5"/>
        <v>12</v>
      </c>
      <c r="D184" s="2">
        <f t="shared" si="5"/>
        <v>5</v>
      </c>
      <c r="E184" s="2">
        <v>19</v>
      </c>
      <c r="F184">
        <v>1.6</v>
      </c>
      <c r="G184">
        <v>1547.7249999999999</v>
      </c>
    </row>
    <row r="185" spans="1:7" x14ac:dyDescent="0.25">
      <c r="A185" s="1">
        <v>43815</v>
      </c>
      <c r="B185" s="2">
        <f t="shared" si="5"/>
        <v>2019</v>
      </c>
      <c r="C185" s="2">
        <f t="shared" si="5"/>
        <v>12</v>
      </c>
      <c r="D185" s="2">
        <f t="shared" si="5"/>
        <v>1</v>
      </c>
      <c r="E185" s="2">
        <v>19</v>
      </c>
      <c r="F185">
        <v>-2.2999999999999998</v>
      </c>
      <c r="G185">
        <v>1672.3590000000002</v>
      </c>
    </row>
    <row r="186" spans="1:7" x14ac:dyDescent="0.25">
      <c r="A186" s="1">
        <v>43816</v>
      </c>
      <c r="B186" s="2">
        <f t="shared" si="5"/>
        <v>2019</v>
      </c>
      <c r="C186" s="2">
        <f t="shared" si="5"/>
        <v>12</v>
      </c>
      <c r="D186" s="2">
        <f t="shared" si="5"/>
        <v>2</v>
      </c>
      <c r="E186" s="2">
        <v>19</v>
      </c>
      <c r="F186">
        <v>-0.8</v>
      </c>
      <c r="G186">
        <v>1599.201</v>
      </c>
    </row>
    <row r="187" spans="1:7" x14ac:dyDescent="0.25">
      <c r="A187" s="1">
        <v>43817</v>
      </c>
      <c r="B187" s="2">
        <f t="shared" si="5"/>
        <v>2019</v>
      </c>
      <c r="C187" s="2">
        <f t="shared" si="5"/>
        <v>12</v>
      </c>
      <c r="D187" s="2">
        <f t="shared" si="5"/>
        <v>3</v>
      </c>
      <c r="E187" s="2">
        <v>19</v>
      </c>
      <c r="F187">
        <v>-3.7</v>
      </c>
      <c r="G187">
        <v>1600.056</v>
      </c>
    </row>
    <row r="188" spans="1:7" x14ac:dyDescent="0.25">
      <c r="A188" s="1">
        <v>43818</v>
      </c>
      <c r="B188" s="2">
        <f t="shared" si="5"/>
        <v>2019</v>
      </c>
      <c r="C188" s="2">
        <f t="shared" si="5"/>
        <v>12</v>
      </c>
      <c r="D188" s="2">
        <f t="shared" si="5"/>
        <v>4</v>
      </c>
      <c r="E188" s="2">
        <v>19</v>
      </c>
      <c r="F188">
        <v>-7.9</v>
      </c>
      <c r="G188">
        <v>1736.6410000000001</v>
      </c>
    </row>
    <row r="189" spans="1:7" x14ac:dyDescent="0.25">
      <c r="A189" s="1">
        <v>43819</v>
      </c>
      <c r="B189" s="2">
        <f t="shared" si="5"/>
        <v>2019</v>
      </c>
      <c r="C189" s="2">
        <f t="shared" si="5"/>
        <v>12</v>
      </c>
      <c r="D189" s="2">
        <f t="shared" si="5"/>
        <v>5</v>
      </c>
      <c r="E189" s="2">
        <v>19</v>
      </c>
      <c r="F189">
        <v>1</v>
      </c>
      <c r="G189">
        <v>1541.241</v>
      </c>
    </row>
    <row r="190" spans="1:7" x14ac:dyDescent="0.25">
      <c r="A190" s="1">
        <v>43822</v>
      </c>
      <c r="B190" s="2">
        <f t="shared" si="5"/>
        <v>2019</v>
      </c>
      <c r="C190" s="2">
        <f t="shared" si="5"/>
        <v>12</v>
      </c>
      <c r="D190" s="2">
        <f t="shared" si="5"/>
        <v>1</v>
      </c>
      <c r="E190" s="2">
        <v>19</v>
      </c>
      <c r="F190">
        <v>0.9</v>
      </c>
      <c r="G190">
        <v>1481.0540000000001</v>
      </c>
    </row>
    <row r="191" spans="1:7" x14ac:dyDescent="0.25">
      <c r="A191" s="1">
        <v>43823</v>
      </c>
      <c r="B191" s="2">
        <f t="shared" si="5"/>
        <v>2019</v>
      </c>
      <c r="C191" s="2">
        <f t="shared" si="5"/>
        <v>12</v>
      </c>
      <c r="D191" s="2">
        <f t="shared" si="5"/>
        <v>2</v>
      </c>
      <c r="E191" s="2">
        <v>19</v>
      </c>
      <c r="F191">
        <v>-0.4</v>
      </c>
      <c r="G191">
        <v>1421.088</v>
      </c>
    </row>
    <row r="192" spans="1:7" x14ac:dyDescent="0.25">
      <c r="A192" s="1">
        <v>43824</v>
      </c>
      <c r="B192" s="2">
        <f t="shared" ref="B192:D207" si="6">B83</f>
        <v>2019</v>
      </c>
      <c r="C192" s="2">
        <f t="shared" si="6"/>
        <v>12</v>
      </c>
      <c r="D192" s="2">
        <f t="shared" si="6"/>
        <v>3</v>
      </c>
      <c r="E192" s="2">
        <v>19</v>
      </c>
      <c r="F192">
        <v>-3.8</v>
      </c>
      <c r="G192">
        <v>1429.5500000000002</v>
      </c>
    </row>
    <row r="193" spans="1:7" x14ac:dyDescent="0.25">
      <c r="A193" s="1">
        <v>43825</v>
      </c>
      <c r="B193" s="2">
        <f t="shared" si="6"/>
        <v>2019</v>
      </c>
      <c r="C193" s="2">
        <f t="shared" si="6"/>
        <v>12</v>
      </c>
      <c r="D193" s="2">
        <f t="shared" si="6"/>
        <v>4</v>
      </c>
      <c r="E193" s="2">
        <v>19</v>
      </c>
      <c r="F193">
        <v>-6</v>
      </c>
      <c r="G193">
        <v>1600.029</v>
      </c>
    </row>
    <row r="194" spans="1:7" x14ac:dyDescent="0.25">
      <c r="A194" s="1">
        <v>43826</v>
      </c>
      <c r="B194" s="2">
        <f t="shared" si="6"/>
        <v>2019</v>
      </c>
      <c r="C194" s="2">
        <f t="shared" si="6"/>
        <v>12</v>
      </c>
      <c r="D194" s="2">
        <f t="shared" si="6"/>
        <v>5</v>
      </c>
      <c r="E194" s="2">
        <v>19</v>
      </c>
      <c r="F194">
        <v>0.6</v>
      </c>
      <c r="G194">
        <v>1510.62</v>
      </c>
    </row>
    <row r="195" spans="1:7" x14ac:dyDescent="0.25">
      <c r="A195" s="1">
        <v>43829</v>
      </c>
      <c r="B195" s="2">
        <f t="shared" si="6"/>
        <v>2019</v>
      </c>
      <c r="C195" s="2">
        <f t="shared" si="6"/>
        <v>12</v>
      </c>
      <c r="D195" s="2">
        <f t="shared" si="6"/>
        <v>1</v>
      </c>
      <c r="E195" s="2">
        <v>19</v>
      </c>
      <c r="F195">
        <v>-1.8</v>
      </c>
      <c r="G195">
        <v>1532.357</v>
      </c>
    </row>
    <row r="196" spans="1:7" x14ac:dyDescent="0.25">
      <c r="A196" s="1">
        <v>43830</v>
      </c>
      <c r="B196" s="2">
        <f t="shared" si="6"/>
        <v>2019</v>
      </c>
      <c r="C196" s="2">
        <f t="shared" si="6"/>
        <v>12</v>
      </c>
      <c r="D196" s="2">
        <f t="shared" si="6"/>
        <v>2</v>
      </c>
      <c r="E196" s="2">
        <v>19</v>
      </c>
      <c r="F196">
        <v>2.2000000000000002</v>
      </c>
      <c r="G196">
        <v>1487.347</v>
      </c>
    </row>
    <row r="197" spans="1:7" x14ac:dyDescent="0.25">
      <c r="A197" s="1">
        <v>44166</v>
      </c>
      <c r="B197" s="2">
        <f t="shared" si="6"/>
        <v>2020</v>
      </c>
      <c r="C197" s="2">
        <f t="shared" si="6"/>
        <v>12</v>
      </c>
      <c r="D197" s="2">
        <f t="shared" si="6"/>
        <v>2</v>
      </c>
      <c r="E197" s="2">
        <v>19</v>
      </c>
      <c r="F197">
        <v>13.3</v>
      </c>
      <c r="G197">
        <v>1178.8935568339029</v>
      </c>
    </row>
    <row r="198" spans="1:7" x14ac:dyDescent="0.25">
      <c r="A198" s="1">
        <v>44167</v>
      </c>
      <c r="B198" s="2">
        <f t="shared" si="6"/>
        <v>2020</v>
      </c>
      <c r="C198" s="2">
        <f t="shared" si="6"/>
        <v>12</v>
      </c>
      <c r="D198" s="2">
        <f t="shared" si="6"/>
        <v>3</v>
      </c>
      <c r="E198" s="2">
        <v>19</v>
      </c>
      <c r="F198">
        <v>8.5</v>
      </c>
      <c r="G198">
        <v>1200.3269450887044</v>
      </c>
    </row>
    <row r="199" spans="1:7" x14ac:dyDescent="0.25">
      <c r="A199" s="1">
        <v>44168</v>
      </c>
      <c r="B199" s="2">
        <f t="shared" si="6"/>
        <v>2020</v>
      </c>
      <c r="C199" s="2">
        <f t="shared" si="6"/>
        <v>12</v>
      </c>
      <c r="D199" s="2">
        <f t="shared" si="6"/>
        <v>4</v>
      </c>
      <c r="E199" s="2">
        <v>19</v>
      </c>
      <c r="F199">
        <v>2.4</v>
      </c>
      <c r="G199">
        <v>1305.2289165208604</v>
      </c>
    </row>
    <row r="200" spans="1:7" x14ac:dyDescent="0.25">
      <c r="A200" s="1">
        <v>44169</v>
      </c>
      <c r="B200" s="2">
        <f t="shared" si="6"/>
        <v>2020</v>
      </c>
      <c r="C200" s="2">
        <f t="shared" si="6"/>
        <v>12</v>
      </c>
      <c r="D200" s="2">
        <f t="shared" si="6"/>
        <v>5</v>
      </c>
      <c r="E200" s="2">
        <v>19</v>
      </c>
      <c r="F200">
        <v>9.5</v>
      </c>
      <c r="G200">
        <v>1216.2463378940158</v>
      </c>
    </row>
    <row r="201" spans="1:7" x14ac:dyDescent="0.25">
      <c r="A201" s="1">
        <v>44172</v>
      </c>
      <c r="B201" s="2">
        <f t="shared" si="6"/>
        <v>2020</v>
      </c>
      <c r="C201" s="2">
        <f t="shared" si="6"/>
        <v>12</v>
      </c>
      <c r="D201" s="2">
        <f t="shared" si="6"/>
        <v>1</v>
      </c>
      <c r="E201" s="2">
        <v>19</v>
      </c>
      <c r="F201">
        <v>2.4</v>
      </c>
      <c r="G201">
        <v>1406.557543270535</v>
      </c>
    </row>
    <row r="202" spans="1:7" x14ac:dyDescent="0.25">
      <c r="A202" s="1">
        <v>44173</v>
      </c>
      <c r="B202" s="2">
        <f t="shared" si="6"/>
        <v>2020</v>
      </c>
      <c r="C202" s="2">
        <f t="shared" si="6"/>
        <v>12</v>
      </c>
      <c r="D202" s="2">
        <f t="shared" si="6"/>
        <v>2</v>
      </c>
      <c r="E202" s="2">
        <v>19</v>
      </c>
      <c r="F202">
        <v>2.6</v>
      </c>
      <c r="G202">
        <v>1431.0724556579592</v>
      </c>
    </row>
    <row r="203" spans="1:7" x14ac:dyDescent="0.25">
      <c r="A203" s="1">
        <v>44174</v>
      </c>
      <c r="B203" s="2">
        <f t="shared" si="6"/>
        <v>2020</v>
      </c>
      <c r="C203" s="2">
        <f t="shared" si="6"/>
        <v>12</v>
      </c>
      <c r="D203" s="2">
        <f t="shared" si="6"/>
        <v>3</v>
      </c>
      <c r="E203" s="2">
        <v>19</v>
      </c>
      <c r="F203">
        <v>2</v>
      </c>
      <c r="G203">
        <v>1443.7195603230793</v>
      </c>
    </row>
    <row r="204" spans="1:7" x14ac:dyDescent="0.25">
      <c r="A204" s="1">
        <v>44175</v>
      </c>
      <c r="B204" s="2">
        <f t="shared" si="6"/>
        <v>2020</v>
      </c>
      <c r="C204" s="2">
        <f t="shared" si="6"/>
        <v>12</v>
      </c>
      <c r="D204" s="2">
        <f t="shared" si="6"/>
        <v>4</v>
      </c>
      <c r="E204" s="2">
        <v>19</v>
      </c>
      <c r="F204">
        <v>1.2</v>
      </c>
      <c r="G204">
        <v>1442.6991343688965</v>
      </c>
    </row>
    <row r="205" spans="1:7" x14ac:dyDescent="0.25">
      <c r="A205" s="1">
        <v>44176</v>
      </c>
      <c r="B205" s="2">
        <f t="shared" si="6"/>
        <v>2020</v>
      </c>
      <c r="C205" s="2">
        <f t="shared" si="6"/>
        <v>12</v>
      </c>
      <c r="D205" s="2">
        <f t="shared" si="6"/>
        <v>5</v>
      </c>
      <c r="E205" s="2">
        <v>19</v>
      </c>
      <c r="F205">
        <v>3.2</v>
      </c>
      <c r="G205">
        <v>1378.7435276217989</v>
      </c>
    </row>
    <row r="206" spans="1:7" x14ac:dyDescent="0.25">
      <c r="A206" s="1">
        <v>44179</v>
      </c>
      <c r="B206" s="2">
        <f t="shared" si="6"/>
        <v>2020</v>
      </c>
      <c r="C206" s="2">
        <f t="shared" si="6"/>
        <v>12</v>
      </c>
      <c r="D206" s="2">
        <f t="shared" si="6"/>
        <v>1</v>
      </c>
      <c r="E206" s="2">
        <v>19</v>
      </c>
      <c r="F206">
        <v>3.7</v>
      </c>
      <c r="G206">
        <v>1385.5341080661349</v>
      </c>
    </row>
    <row r="207" spans="1:7" x14ac:dyDescent="0.25">
      <c r="A207" s="1">
        <v>44180</v>
      </c>
      <c r="B207" s="2">
        <f t="shared" si="6"/>
        <v>2020</v>
      </c>
      <c r="C207" s="2">
        <f t="shared" si="6"/>
        <v>12</v>
      </c>
      <c r="D207" s="2">
        <f t="shared" si="6"/>
        <v>2</v>
      </c>
      <c r="E207" s="2">
        <v>19</v>
      </c>
      <c r="F207">
        <v>-3.1</v>
      </c>
      <c r="G207">
        <v>1636.678349826389</v>
      </c>
    </row>
    <row r="208" spans="1:7" x14ac:dyDescent="0.25">
      <c r="A208" s="1">
        <v>44181</v>
      </c>
      <c r="B208" s="2">
        <f t="shared" ref="B208:D219" si="7">B99</f>
        <v>2020</v>
      </c>
      <c r="C208" s="2">
        <f t="shared" si="7"/>
        <v>12</v>
      </c>
      <c r="D208" s="2">
        <f t="shared" si="7"/>
        <v>3</v>
      </c>
      <c r="E208" s="2">
        <v>19</v>
      </c>
      <c r="F208">
        <v>-6.2</v>
      </c>
      <c r="G208">
        <v>1733.0250495266384</v>
      </c>
    </row>
    <row r="209" spans="1:7" x14ac:dyDescent="0.25">
      <c r="A209" s="1">
        <v>44182</v>
      </c>
      <c r="B209" s="2">
        <f t="shared" si="7"/>
        <v>2020</v>
      </c>
      <c r="C209" s="2">
        <f t="shared" si="7"/>
        <v>12</v>
      </c>
      <c r="D209" s="2">
        <f t="shared" si="7"/>
        <v>4</v>
      </c>
      <c r="E209" s="2">
        <v>19</v>
      </c>
      <c r="F209">
        <v>-3.4</v>
      </c>
      <c r="G209">
        <v>1686.3779333400021</v>
      </c>
    </row>
    <row r="210" spans="1:7" x14ac:dyDescent="0.25">
      <c r="A210" s="1">
        <v>44183</v>
      </c>
      <c r="B210" s="2">
        <f t="shared" si="7"/>
        <v>2020</v>
      </c>
      <c r="C210" s="2">
        <f t="shared" si="7"/>
        <v>12</v>
      </c>
      <c r="D210" s="2">
        <f t="shared" si="7"/>
        <v>5</v>
      </c>
      <c r="E210" s="2">
        <v>19</v>
      </c>
      <c r="F210">
        <v>1</v>
      </c>
      <c r="G210">
        <v>1525.4751613803442</v>
      </c>
    </row>
    <row r="211" spans="1:7" x14ac:dyDescent="0.25">
      <c r="A211" s="1">
        <v>44186</v>
      </c>
      <c r="B211" s="2">
        <f t="shared" si="7"/>
        <v>2020</v>
      </c>
      <c r="C211" s="2">
        <f t="shared" si="7"/>
        <v>12</v>
      </c>
      <c r="D211" s="2">
        <f t="shared" si="7"/>
        <v>1</v>
      </c>
      <c r="E211" s="2">
        <v>19</v>
      </c>
      <c r="F211">
        <v>8.1</v>
      </c>
      <c r="G211">
        <v>1338.4718050706651</v>
      </c>
    </row>
    <row r="212" spans="1:7" x14ac:dyDescent="0.25">
      <c r="A212" s="1">
        <v>44187</v>
      </c>
      <c r="B212" s="2">
        <f t="shared" si="7"/>
        <v>2020</v>
      </c>
      <c r="C212" s="2">
        <f t="shared" si="7"/>
        <v>12</v>
      </c>
      <c r="D212" s="2">
        <f t="shared" si="7"/>
        <v>2</v>
      </c>
      <c r="E212" s="2">
        <v>19</v>
      </c>
      <c r="F212">
        <v>2.5</v>
      </c>
      <c r="G212">
        <v>1421.2963876037597</v>
      </c>
    </row>
    <row r="213" spans="1:7" x14ac:dyDescent="0.25">
      <c r="A213" s="1">
        <v>44188</v>
      </c>
      <c r="B213" s="2">
        <f t="shared" si="7"/>
        <v>2020</v>
      </c>
      <c r="C213" s="2">
        <f t="shared" si="7"/>
        <v>12</v>
      </c>
      <c r="D213" s="2">
        <f t="shared" si="7"/>
        <v>3</v>
      </c>
      <c r="E213" s="2">
        <v>19</v>
      </c>
      <c r="F213">
        <v>-3.4</v>
      </c>
      <c r="G213">
        <v>1570.2518056640624</v>
      </c>
    </row>
    <row r="214" spans="1:7" x14ac:dyDescent="0.25">
      <c r="A214" s="1">
        <v>44189</v>
      </c>
      <c r="B214" s="2">
        <f t="shared" si="7"/>
        <v>2020</v>
      </c>
      <c r="C214" s="2">
        <f t="shared" si="7"/>
        <v>12</v>
      </c>
      <c r="D214" s="2">
        <f t="shared" si="7"/>
        <v>4</v>
      </c>
      <c r="E214" s="2">
        <v>19</v>
      </c>
      <c r="F214">
        <v>6.5</v>
      </c>
      <c r="G214">
        <v>1283.5010214572483</v>
      </c>
    </row>
    <row r="215" spans="1:7" x14ac:dyDescent="0.25">
      <c r="A215" s="1">
        <v>44190</v>
      </c>
      <c r="B215" s="2">
        <f t="shared" si="7"/>
        <v>2020</v>
      </c>
      <c r="C215" s="2">
        <f t="shared" si="7"/>
        <v>12</v>
      </c>
      <c r="D215" s="2">
        <f t="shared" si="7"/>
        <v>5</v>
      </c>
      <c r="E215" s="2">
        <v>19</v>
      </c>
      <c r="F215">
        <v>10.6</v>
      </c>
      <c r="G215">
        <v>1081.6149671868218</v>
      </c>
    </row>
    <row r="216" spans="1:7" x14ac:dyDescent="0.25">
      <c r="A216" s="1">
        <v>44193</v>
      </c>
      <c r="B216" s="2">
        <f t="shared" si="7"/>
        <v>2020</v>
      </c>
      <c r="C216" s="2">
        <f t="shared" si="7"/>
        <v>12</v>
      </c>
      <c r="D216" s="2">
        <f t="shared" si="7"/>
        <v>1</v>
      </c>
      <c r="E216" s="2">
        <v>19</v>
      </c>
      <c r="F216">
        <v>5.9</v>
      </c>
      <c r="G216">
        <v>1414.2871322592275</v>
      </c>
    </row>
    <row r="217" spans="1:7" x14ac:dyDescent="0.25">
      <c r="A217" s="1">
        <v>44194</v>
      </c>
      <c r="B217" s="2">
        <f t="shared" si="7"/>
        <v>2020</v>
      </c>
      <c r="C217" s="2">
        <f t="shared" si="7"/>
        <v>12</v>
      </c>
      <c r="D217" s="2">
        <f t="shared" si="7"/>
        <v>2</v>
      </c>
      <c r="E217" s="2">
        <v>19</v>
      </c>
      <c r="F217">
        <v>0.9</v>
      </c>
      <c r="G217">
        <v>1434.719219933404</v>
      </c>
    </row>
    <row r="218" spans="1:7" x14ac:dyDescent="0.25">
      <c r="A218" s="1">
        <v>44195</v>
      </c>
      <c r="B218" s="2">
        <f t="shared" si="7"/>
        <v>2020</v>
      </c>
      <c r="C218" s="2">
        <f t="shared" si="7"/>
        <v>12</v>
      </c>
      <c r="D218" s="2">
        <f t="shared" si="7"/>
        <v>3</v>
      </c>
      <c r="E218" s="2">
        <v>19</v>
      </c>
      <c r="F218">
        <v>-2.1</v>
      </c>
      <c r="G218">
        <v>1564.4318731994629</v>
      </c>
    </row>
    <row r="219" spans="1:7" x14ac:dyDescent="0.25">
      <c r="A219" s="1">
        <v>44196</v>
      </c>
      <c r="B219" s="2">
        <f t="shared" si="7"/>
        <v>2020</v>
      </c>
      <c r="C219" s="2">
        <f t="shared" si="7"/>
        <v>12</v>
      </c>
      <c r="D219" s="2">
        <f t="shared" si="7"/>
        <v>4</v>
      </c>
      <c r="E219" s="2">
        <v>19</v>
      </c>
      <c r="F219">
        <v>3.7</v>
      </c>
      <c r="G219">
        <v>1368.1988422648112</v>
      </c>
    </row>
  </sheetData>
  <pageMargins left="0.7" right="0.7" top="0.75" bottom="0.75" header="0.3" footer="0.3"/>
  <pageSetup paperSize="17" scale="8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7FCF-CD6E-4756-9FEC-E4894498FC4A}">
  <sheetPr>
    <pageSetUpPr fitToPage="1"/>
  </sheetPr>
  <dimension ref="A1:K225"/>
  <sheetViews>
    <sheetView tabSelected="1" workbookViewId="0">
      <pane xSplit="2" ySplit="1" topLeftCell="C2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5" x14ac:dyDescent="0.25"/>
  <cols>
    <col min="1" max="1" width="9.5703125" bestFit="1" customWidth="1"/>
    <col min="2" max="2" width="5" bestFit="1" customWidth="1"/>
    <col min="3" max="3" width="6.42578125" bestFit="1" customWidth="1"/>
    <col min="4" max="4" width="4.140625" bestFit="1" customWidth="1"/>
    <col min="5" max="5" width="10.28515625" bestFit="1" customWidth="1"/>
    <col min="6" max="6" width="5.7109375" bestFit="1" customWidth="1"/>
    <col min="7" max="7" width="9" bestFit="1" customWidth="1"/>
  </cols>
  <sheetData>
    <row r="1" spans="1:11" x14ac:dyDescent="0.25">
      <c r="A1" t="s">
        <v>6</v>
      </c>
      <c r="B1" t="s">
        <v>0</v>
      </c>
      <c r="C1" t="s">
        <v>1</v>
      </c>
      <c r="D1" t="s">
        <v>5</v>
      </c>
      <c r="E1" t="s">
        <v>4</v>
      </c>
      <c r="F1" t="s">
        <v>2</v>
      </c>
      <c r="G1" t="s">
        <v>3</v>
      </c>
      <c r="J1" s="3"/>
      <c r="K1" s="3"/>
    </row>
    <row r="2" spans="1:11" x14ac:dyDescent="0.25">
      <c r="A2" s="1">
        <v>42370</v>
      </c>
      <c r="B2" s="2">
        <v>2016</v>
      </c>
      <c r="C2" s="2">
        <v>1</v>
      </c>
      <c r="D2" s="2">
        <v>5</v>
      </c>
      <c r="E2" s="2">
        <v>8</v>
      </c>
    </row>
    <row r="3" spans="1:11" x14ac:dyDescent="0.25">
      <c r="A3" s="1">
        <v>42373</v>
      </c>
      <c r="B3" s="2">
        <v>2016</v>
      </c>
      <c r="C3" s="2">
        <v>1</v>
      </c>
      <c r="D3" s="2">
        <v>1</v>
      </c>
      <c r="E3" s="2">
        <v>8</v>
      </c>
      <c r="F3">
        <v>-1.5</v>
      </c>
      <c r="G3">
        <v>1380.152</v>
      </c>
    </row>
    <row r="4" spans="1:11" x14ac:dyDescent="0.25">
      <c r="A4" s="1">
        <v>42374</v>
      </c>
      <c r="B4" s="2">
        <v>2016</v>
      </c>
      <c r="C4" s="2">
        <v>1</v>
      </c>
      <c r="D4" s="2">
        <v>2</v>
      </c>
      <c r="E4" s="2">
        <v>8</v>
      </c>
      <c r="F4">
        <v>-12.3</v>
      </c>
      <c r="G4">
        <v>1606.0029999999999</v>
      </c>
    </row>
    <row r="5" spans="1:11" x14ac:dyDescent="0.25">
      <c r="A5" s="1">
        <v>42375</v>
      </c>
      <c r="B5" s="2">
        <v>2016</v>
      </c>
      <c r="C5" s="2">
        <v>1</v>
      </c>
      <c r="D5" s="2">
        <v>3</v>
      </c>
      <c r="E5" s="2">
        <v>8</v>
      </c>
      <c r="F5">
        <v>-3.3</v>
      </c>
      <c r="G5">
        <v>1576.8109999999999</v>
      </c>
    </row>
    <row r="6" spans="1:11" x14ac:dyDescent="0.25">
      <c r="A6" s="1">
        <v>42376</v>
      </c>
      <c r="B6" s="2">
        <v>2016</v>
      </c>
      <c r="C6" s="2">
        <v>1</v>
      </c>
      <c r="D6" s="2">
        <v>4</v>
      </c>
      <c r="E6" s="2">
        <v>8</v>
      </c>
      <c r="F6">
        <v>-2.7</v>
      </c>
      <c r="G6">
        <v>1488.9190000000001</v>
      </c>
    </row>
    <row r="7" spans="1:11" x14ac:dyDescent="0.25">
      <c r="A7" s="1">
        <v>42377</v>
      </c>
      <c r="B7" s="2">
        <v>2016</v>
      </c>
      <c r="C7" s="2">
        <v>1</v>
      </c>
      <c r="D7" s="2">
        <v>5</v>
      </c>
      <c r="E7" s="2">
        <v>8</v>
      </c>
      <c r="F7">
        <v>-3.8</v>
      </c>
      <c r="G7">
        <v>1475.096</v>
      </c>
    </row>
    <row r="8" spans="1:11" x14ac:dyDescent="0.25">
      <c r="A8" s="1">
        <v>42380</v>
      </c>
      <c r="B8" s="2">
        <v>2016</v>
      </c>
      <c r="C8" s="2">
        <v>1</v>
      </c>
      <c r="D8" s="2">
        <v>1</v>
      </c>
      <c r="E8" s="2">
        <v>8</v>
      </c>
      <c r="F8">
        <v>9</v>
      </c>
      <c r="G8">
        <v>1239.27</v>
      </c>
    </row>
    <row r="9" spans="1:11" x14ac:dyDescent="0.25">
      <c r="A9" s="1">
        <v>42381</v>
      </c>
      <c r="B9" s="2">
        <v>2016</v>
      </c>
      <c r="C9" s="2">
        <v>1</v>
      </c>
      <c r="D9" s="2">
        <v>2</v>
      </c>
      <c r="E9" s="2">
        <v>8</v>
      </c>
      <c r="F9">
        <v>-4.5999999999999996</v>
      </c>
      <c r="G9">
        <v>1475.2170000000001</v>
      </c>
    </row>
    <row r="10" spans="1:11" x14ac:dyDescent="0.25">
      <c r="A10" s="1">
        <v>42382</v>
      </c>
      <c r="B10" s="2">
        <v>2016</v>
      </c>
      <c r="C10" s="2">
        <v>1</v>
      </c>
      <c r="D10" s="2">
        <v>3</v>
      </c>
      <c r="E10" s="2">
        <v>8</v>
      </c>
      <c r="F10">
        <v>0.2</v>
      </c>
      <c r="G10">
        <v>1291.1990000000001</v>
      </c>
    </row>
    <row r="11" spans="1:11" x14ac:dyDescent="0.25">
      <c r="A11" s="1">
        <v>42383</v>
      </c>
      <c r="B11" s="2">
        <v>2016</v>
      </c>
      <c r="C11" s="2">
        <v>1</v>
      </c>
      <c r="D11" s="2">
        <v>4</v>
      </c>
      <c r="E11" s="2">
        <v>8</v>
      </c>
      <c r="F11">
        <v>-6</v>
      </c>
      <c r="G11">
        <v>1511.2719999999999</v>
      </c>
    </row>
    <row r="12" spans="1:11" x14ac:dyDescent="0.25">
      <c r="A12" s="1">
        <v>42384</v>
      </c>
      <c r="B12" s="2">
        <v>2016</v>
      </c>
      <c r="C12" s="2">
        <v>1</v>
      </c>
      <c r="D12" s="2">
        <v>5</v>
      </c>
      <c r="E12" s="2">
        <v>8</v>
      </c>
      <c r="F12">
        <v>-9.4</v>
      </c>
      <c r="G12">
        <v>1624.13</v>
      </c>
    </row>
    <row r="13" spans="1:11" x14ac:dyDescent="0.25">
      <c r="A13" s="1">
        <v>42387</v>
      </c>
      <c r="B13" s="2">
        <v>2016</v>
      </c>
      <c r="C13" s="2">
        <v>1</v>
      </c>
      <c r="D13" s="2">
        <v>1</v>
      </c>
      <c r="E13" s="2">
        <v>8</v>
      </c>
      <c r="F13">
        <v>-3.5</v>
      </c>
      <c r="G13">
        <v>1406.06</v>
      </c>
    </row>
    <row r="14" spans="1:11" x14ac:dyDescent="0.25">
      <c r="A14" s="1">
        <v>42388</v>
      </c>
      <c r="B14" s="2">
        <v>2016</v>
      </c>
      <c r="C14" s="2">
        <v>1</v>
      </c>
      <c r="D14" s="2">
        <v>2</v>
      </c>
      <c r="E14" s="2">
        <v>8</v>
      </c>
      <c r="F14">
        <v>-7.1</v>
      </c>
      <c r="G14">
        <v>1529.373</v>
      </c>
    </row>
    <row r="15" spans="1:11" x14ac:dyDescent="0.25">
      <c r="A15" s="1">
        <v>42389</v>
      </c>
      <c r="B15" s="2">
        <v>2016</v>
      </c>
      <c r="C15" s="2">
        <v>1</v>
      </c>
      <c r="D15" s="2">
        <v>3</v>
      </c>
      <c r="E15" s="2">
        <v>8</v>
      </c>
      <c r="F15">
        <v>-5.8</v>
      </c>
      <c r="G15">
        <v>1572.3969999999999</v>
      </c>
    </row>
    <row r="16" spans="1:11" x14ac:dyDescent="0.25">
      <c r="A16" s="1">
        <v>42390</v>
      </c>
      <c r="B16" s="2">
        <v>2016</v>
      </c>
      <c r="C16" s="2">
        <v>1</v>
      </c>
      <c r="D16" s="2">
        <v>4</v>
      </c>
      <c r="E16" s="2">
        <v>8</v>
      </c>
      <c r="F16">
        <v>-6.7</v>
      </c>
      <c r="G16">
        <v>1545.5720000000001</v>
      </c>
    </row>
    <row r="17" spans="1:7" x14ac:dyDescent="0.25">
      <c r="A17" s="1">
        <v>42391</v>
      </c>
      <c r="B17" s="2">
        <v>2016</v>
      </c>
      <c r="C17" s="2">
        <v>1</v>
      </c>
      <c r="D17" s="2">
        <v>5</v>
      </c>
      <c r="E17" s="2">
        <v>8</v>
      </c>
      <c r="F17">
        <v>-9</v>
      </c>
      <c r="G17">
        <v>1567.8820000000001</v>
      </c>
    </row>
    <row r="18" spans="1:7" x14ac:dyDescent="0.25">
      <c r="A18" s="1">
        <v>42394</v>
      </c>
      <c r="B18" s="2">
        <v>2016</v>
      </c>
      <c r="C18" s="2">
        <v>1</v>
      </c>
      <c r="D18" s="2">
        <v>1</v>
      </c>
      <c r="E18" s="2">
        <v>8</v>
      </c>
      <c r="F18">
        <v>-6.4</v>
      </c>
      <c r="G18">
        <v>1554.4010000000001</v>
      </c>
    </row>
    <row r="19" spans="1:7" x14ac:dyDescent="0.25">
      <c r="A19" s="1">
        <v>42395</v>
      </c>
      <c r="B19" s="2">
        <v>2016</v>
      </c>
      <c r="C19" s="2">
        <v>1</v>
      </c>
      <c r="D19" s="2">
        <v>2</v>
      </c>
      <c r="E19" s="2">
        <v>8</v>
      </c>
      <c r="F19">
        <v>0</v>
      </c>
      <c r="G19">
        <v>1555.1659999999999</v>
      </c>
    </row>
    <row r="20" spans="1:7" x14ac:dyDescent="0.25">
      <c r="A20" s="1">
        <v>42396</v>
      </c>
      <c r="B20" s="2">
        <v>2016</v>
      </c>
      <c r="C20" s="2">
        <v>1</v>
      </c>
      <c r="D20" s="2">
        <v>3</v>
      </c>
      <c r="E20" s="2">
        <v>8</v>
      </c>
      <c r="F20">
        <v>4.9000000000000004</v>
      </c>
      <c r="G20">
        <v>1236.8910000000001</v>
      </c>
    </row>
    <row r="21" spans="1:7" x14ac:dyDescent="0.25">
      <c r="A21" s="1">
        <v>42397</v>
      </c>
      <c r="B21" s="2">
        <v>2016</v>
      </c>
      <c r="C21" s="2">
        <v>1</v>
      </c>
      <c r="D21" s="2">
        <v>4</v>
      </c>
      <c r="E21" s="2">
        <v>8</v>
      </c>
      <c r="F21">
        <v>-6</v>
      </c>
      <c r="G21">
        <v>1495.462</v>
      </c>
    </row>
    <row r="22" spans="1:7" x14ac:dyDescent="0.25">
      <c r="A22" s="1">
        <v>42398</v>
      </c>
      <c r="B22" s="2">
        <v>2016</v>
      </c>
      <c r="C22" s="2">
        <v>1</v>
      </c>
      <c r="D22" s="2">
        <v>5</v>
      </c>
      <c r="E22" s="2">
        <v>8</v>
      </c>
      <c r="F22">
        <v>1.5</v>
      </c>
      <c r="G22">
        <v>1302.9960000000001</v>
      </c>
    </row>
    <row r="23" spans="1:7" x14ac:dyDescent="0.25">
      <c r="A23" s="1">
        <v>42737</v>
      </c>
      <c r="B23" s="2">
        <v>2017</v>
      </c>
      <c r="C23" s="2">
        <v>1</v>
      </c>
      <c r="D23" s="2">
        <v>1</v>
      </c>
      <c r="E23" s="2">
        <v>8</v>
      </c>
    </row>
    <row r="24" spans="1:7" x14ac:dyDescent="0.25">
      <c r="A24" s="1">
        <v>42738</v>
      </c>
      <c r="B24" s="2">
        <v>2017</v>
      </c>
      <c r="C24" s="2">
        <v>1</v>
      </c>
      <c r="D24" s="2">
        <v>2</v>
      </c>
      <c r="E24" s="2">
        <v>8</v>
      </c>
      <c r="F24">
        <v>-9.5</v>
      </c>
      <c r="G24">
        <v>1472.79</v>
      </c>
    </row>
    <row r="25" spans="1:7" x14ac:dyDescent="0.25">
      <c r="A25" s="1">
        <v>42739</v>
      </c>
      <c r="B25" s="2">
        <v>2017</v>
      </c>
      <c r="C25" s="2">
        <v>1</v>
      </c>
      <c r="D25" s="2">
        <v>3</v>
      </c>
      <c r="E25" s="2">
        <v>8</v>
      </c>
      <c r="F25">
        <v>3.5999999999999996</v>
      </c>
      <c r="G25">
        <v>1341.096</v>
      </c>
    </row>
    <row r="26" spans="1:7" x14ac:dyDescent="0.25">
      <c r="A26" s="1">
        <v>42740</v>
      </c>
      <c r="B26" s="2">
        <v>2017</v>
      </c>
      <c r="C26" s="2">
        <v>1</v>
      </c>
      <c r="D26" s="2">
        <v>4</v>
      </c>
      <c r="E26" s="2">
        <v>8</v>
      </c>
      <c r="F26">
        <v>3.3</v>
      </c>
      <c r="G26">
        <v>1250.067</v>
      </c>
    </row>
    <row r="27" spans="1:7" x14ac:dyDescent="0.25">
      <c r="A27" s="1">
        <v>42741</v>
      </c>
      <c r="B27" s="2">
        <v>2017</v>
      </c>
      <c r="C27" s="2">
        <v>1</v>
      </c>
      <c r="D27" s="2">
        <v>5</v>
      </c>
      <c r="E27" s="2">
        <v>8</v>
      </c>
      <c r="F27">
        <v>2.4</v>
      </c>
      <c r="G27">
        <v>1366.0430000000001</v>
      </c>
    </row>
    <row r="28" spans="1:7" x14ac:dyDescent="0.25">
      <c r="A28" s="1">
        <v>42744</v>
      </c>
      <c r="B28" s="2">
        <v>2017</v>
      </c>
      <c r="C28" s="2">
        <v>1</v>
      </c>
      <c r="D28" s="2">
        <v>1</v>
      </c>
      <c r="E28" s="2">
        <v>8</v>
      </c>
      <c r="F28">
        <v>-15.4</v>
      </c>
      <c r="G28">
        <v>1714.999</v>
      </c>
    </row>
    <row r="29" spans="1:7" x14ac:dyDescent="0.25">
      <c r="A29" s="1">
        <v>42745</v>
      </c>
      <c r="B29" s="2">
        <v>2017</v>
      </c>
      <c r="C29" s="2">
        <v>1</v>
      </c>
      <c r="D29" s="2">
        <v>2</v>
      </c>
      <c r="E29" s="2">
        <v>8</v>
      </c>
      <c r="F29">
        <v>-14.1</v>
      </c>
      <c r="G29">
        <v>1813.0450000000001</v>
      </c>
    </row>
    <row r="30" spans="1:7" x14ac:dyDescent="0.25">
      <c r="A30" s="1">
        <v>42746</v>
      </c>
      <c r="B30" s="2">
        <v>2017</v>
      </c>
      <c r="C30" s="2">
        <v>1</v>
      </c>
      <c r="D30" s="2">
        <v>3</v>
      </c>
      <c r="E30" s="2">
        <v>8</v>
      </c>
      <c r="F30">
        <v>2.9</v>
      </c>
      <c r="G30">
        <v>1431.671</v>
      </c>
    </row>
    <row r="31" spans="1:7" x14ac:dyDescent="0.25">
      <c r="A31" s="1">
        <v>42747</v>
      </c>
      <c r="B31" s="2">
        <v>2017</v>
      </c>
      <c r="C31" s="2">
        <v>1</v>
      </c>
      <c r="D31" s="2">
        <v>4</v>
      </c>
      <c r="E31" s="2">
        <v>8</v>
      </c>
      <c r="F31">
        <v>1.7</v>
      </c>
      <c r="G31">
        <v>1358.838</v>
      </c>
    </row>
    <row r="32" spans="1:7" x14ac:dyDescent="0.25">
      <c r="A32" s="1">
        <v>42748</v>
      </c>
      <c r="B32" s="2">
        <v>2017</v>
      </c>
      <c r="C32" s="2">
        <v>1</v>
      </c>
      <c r="D32" s="2">
        <v>5</v>
      </c>
      <c r="E32" s="2">
        <v>8</v>
      </c>
      <c r="F32">
        <v>8</v>
      </c>
      <c r="G32">
        <v>1155.26</v>
      </c>
    </row>
    <row r="33" spans="1:7" x14ac:dyDescent="0.25">
      <c r="A33" s="1">
        <v>42751</v>
      </c>
      <c r="B33" s="2">
        <v>2017</v>
      </c>
      <c r="C33" s="2">
        <v>1</v>
      </c>
      <c r="D33" s="2">
        <v>1</v>
      </c>
      <c r="E33" s="2">
        <v>8</v>
      </c>
      <c r="F33">
        <v>-13.2</v>
      </c>
      <c r="G33">
        <v>1729.2860000000001</v>
      </c>
    </row>
    <row r="34" spans="1:7" x14ac:dyDescent="0.25">
      <c r="A34" s="1">
        <v>42752</v>
      </c>
      <c r="B34" s="2">
        <v>2017</v>
      </c>
      <c r="C34" s="2">
        <v>1</v>
      </c>
      <c r="D34" s="2">
        <v>2</v>
      </c>
      <c r="E34" s="2">
        <v>8</v>
      </c>
      <c r="F34">
        <v>-0.1</v>
      </c>
      <c r="G34">
        <v>1451.393</v>
      </c>
    </row>
    <row r="35" spans="1:7" x14ac:dyDescent="0.25">
      <c r="A35" s="1">
        <v>42753</v>
      </c>
      <c r="B35" s="2">
        <v>2017</v>
      </c>
      <c r="C35" s="2">
        <v>1</v>
      </c>
      <c r="D35" s="2">
        <v>3</v>
      </c>
      <c r="E35" s="2">
        <v>8</v>
      </c>
      <c r="F35">
        <v>-9.6999999999999993</v>
      </c>
      <c r="G35">
        <v>1631.9010000000001</v>
      </c>
    </row>
    <row r="36" spans="1:7" x14ac:dyDescent="0.25">
      <c r="A36" s="1">
        <v>42754</v>
      </c>
      <c r="B36" s="2">
        <v>2017</v>
      </c>
      <c r="C36" s="2">
        <v>1</v>
      </c>
      <c r="D36" s="2">
        <v>4</v>
      </c>
      <c r="E36" s="2">
        <v>8</v>
      </c>
      <c r="F36">
        <v>-2.2999999999999998</v>
      </c>
      <c r="G36">
        <v>1490.4480000000001</v>
      </c>
    </row>
    <row r="37" spans="1:7" x14ac:dyDescent="0.25">
      <c r="A37" s="1">
        <v>42755</v>
      </c>
      <c r="B37" s="2">
        <v>2017</v>
      </c>
      <c r="C37" s="2">
        <v>1</v>
      </c>
      <c r="D37" s="2">
        <v>5</v>
      </c>
      <c r="E37" s="2">
        <v>8</v>
      </c>
      <c r="F37">
        <v>-0.3</v>
      </c>
      <c r="G37">
        <v>1402.3630000000001</v>
      </c>
    </row>
    <row r="38" spans="1:7" x14ac:dyDescent="0.25">
      <c r="A38" s="1">
        <v>42758</v>
      </c>
      <c r="B38" s="2">
        <v>2017</v>
      </c>
      <c r="C38" s="2">
        <v>1</v>
      </c>
      <c r="D38" s="2">
        <v>1</v>
      </c>
      <c r="E38" s="2">
        <v>8</v>
      </c>
      <c r="F38">
        <v>-3</v>
      </c>
      <c r="G38">
        <v>1451.2760000000001</v>
      </c>
    </row>
    <row r="39" spans="1:7" x14ac:dyDescent="0.25">
      <c r="A39" s="1">
        <v>42759</v>
      </c>
      <c r="B39" s="2">
        <v>2017</v>
      </c>
      <c r="C39" s="2">
        <v>1</v>
      </c>
      <c r="D39" s="2">
        <v>2</v>
      </c>
      <c r="E39" s="2">
        <v>8</v>
      </c>
      <c r="F39">
        <v>-2.4</v>
      </c>
      <c r="G39">
        <v>1432.335</v>
      </c>
    </row>
    <row r="40" spans="1:7" x14ac:dyDescent="0.25">
      <c r="A40" s="1">
        <v>42760</v>
      </c>
      <c r="B40" s="2">
        <v>2017</v>
      </c>
      <c r="C40" s="2">
        <v>1</v>
      </c>
      <c r="D40" s="2">
        <v>3</v>
      </c>
      <c r="E40" s="2">
        <v>8</v>
      </c>
      <c r="F40">
        <v>5.2</v>
      </c>
      <c r="G40">
        <v>1274.23</v>
      </c>
    </row>
    <row r="41" spans="1:7" x14ac:dyDescent="0.25">
      <c r="A41" s="1">
        <v>42761</v>
      </c>
      <c r="B41" s="2">
        <v>2017</v>
      </c>
      <c r="C41" s="2">
        <v>1</v>
      </c>
      <c r="D41" s="2">
        <v>4</v>
      </c>
      <c r="E41" s="2">
        <v>8</v>
      </c>
      <c r="F41">
        <v>1.8</v>
      </c>
      <c r="G41">
        <v>1307.9839999999999</v>
      </c>
    </row>
    <row r="42" spans="1:7" x14ac:dyDescent="0.25">
      <c r="A42" s="1">
        <v>42762</v>
      </c>
      <c r="B42" s="2">
        <v>2017</v>
      </c>
      <c r="C42" s="2">
        <v>1</v>
      </c>
      <c r="D42" s="2">
        <v>5</v>
      </c>
      <c r="E42" s="2">
        <v>8</v>
      </c>
      <c r="F42">
        <v>1</v>
      </c>
      <c r="G42">
        <v>1293.4490000000001</v>
      </c>
    </row>
    <row r="43" spans="1:7" x14ac:dyDescent="0.25">
      <c r="A43" s="1">
        <v>42765</v>
      </c>
      <c r="B43" s="2">
        <v>2017</v>
      </c>
      <c r="C43" s="2">
        <v>1</v>
      </c>
      <c r="D43" s="2">
        <v>1</v>
      </c>
      <c r="E43" s="2">
        <v>8</v>
      </c>
      <c r="F43">
        <v>-2.9</v>
      </c>
      <c r="G43">
        <v>1424.366</v>
      </c>
    </row>
    <row r="44" spans="1:7" x14ac:dyDescent="0.25">
      <c r="A44" s="1">
        <v>42766</v>
      </c>
      <c r="B44" s="2">
        <v>2017</v>
      </c>
      <c r="C44" s="2">
        <v>1</v>
      </c>
      <c r="D44" s="2">
        <v>2</v>
      </c>
      <c r="E44" s="2">
        <v>8</v>
      </c>
      <c r="F44">
        <v>-2.6</v>
      </c>
      <c r="G44">
        <v>1415.644</v>
      </c>
    </row>
    <row r="45" spans="1:7" x14ac:dyDescent="0.25">
      <c r="A45" s="1">
        <v>43101</v>
      </c>
      <c r="B45" s="2">
        <v>2018</v>
      </c>
      <c r="C45" s="2">
        <v>1</v>
      </c>
      <c r="D45" s="2">
        <v>1</v>
      </c>
      <c r="E45" s="2">
        <v>8</v>
      </c>
    </row>
    <row r="46" spans="1:7" x14ac:dyDescent="0.25">
      <c r="A46" s="1">
        <v>43102</v>
      </c>
      <c r="B46" s="2">
        <v>2018</v>
      </c>
      <c r="C46" s="2">
        <v>1</v>
      </c>
      <c r="D46" s="2">
        <v>2</v>
      </c>
      <c r="E46" s="2">
        <v>8</v>
      </c>
      <c r="F46">
        <v>-12.4</v>
      </c>
      <c r="G46">
        <v>1638.095</v>
      </c>
    </row>
    <row r="47" spans="1:7" x14ac:dyDescent="0.25">
      <c r="A47" s="1">
        <v>43103</v>
      </c>
      <c r="B47" s="2">
        <v>2018</v>
      </c>
      <c r="C47" s="2">
        <v>1</v>
      </c>
      <c r="D47" s="2">
        <v>3</v>
      </c>
      <c r="E47" s="2">
        <v>8</v>
      </c>
      <c r="F47">
        <v>-11.4</v>
      </c>
      <c r="G47">
        <v>1775.6030000000001</v>
      </c>
    </row>
    <row r="48" spans="1:7" x14ac:dyDescent="0.25">
      <c r="A48" s="1">
        <v>43104</v>
      </c>
      <c r="B48" s="2">
        <v>2018</v>
      </c>
      <c r="C48" s="2">
        <v>1</v>
      </c>
      <c r="D48" s="2">
        <v>4</v>
      </c>
      <c r="E48" s="2">
        <v>8</v>
      </c>
      <c r="F48">
        <v>-0.6</v>
      </c>
      <c r="G48">
        <v>1471.498</v>
      </c>
    </row>
    <row r="49" spans="1:7" x14ac:dyDescent="0.25">
      <c r="A49" s="1">
        <v>43105</v>
      </c>
      <c r="B49" s="2">
        <v>2018</v>
      </c>
      <c r="C49" s="2">
        <v>1</v>
      </c>
      <c r="D49" s="2">
        <v>5</v>
      </c>
      <c r="E49" s="2">
        <v>8</v>
      </c>
      <c r="F49">
        <v>1.7</v>
      </c>
      <c r="G49">
        <v>1094.6589999999999</v>
      </c>
    </row>
    <row r="50" spans="1:7" x14ac:dyDescent="0.25">
      <c r="A50" s="1">
        <v>43108</v>
      </c>
      <c r="B50" s="2">
        <v>2018</v>
      </c>
      <c r="C50" s="2">
        <v>1</v>
      </c>
      <c r="D50" s="2">
        <v>1</v>
      </c>
      <c r="E50" s="2">
        <v>8</v>
      </c>
      <c r="F50">
        <v>0</v>
      </c>
      <c r="G50">
        <v>1667.4660000000001</v>
      </c>
    </row>
    <row r="51" spans="1:7" x14ac:dyDescent="0.25">
      <c r="A51" s="1">
        <v>43109</v>
      </c>
      <c r="B51" s="2">
        <v>2018</v>
      </c>
      <c r="C51" s="2">
        <v>1</v>
      </c>
      <c r="D51" s="2">
        <v>2</v>
      </c>
      <c r="E51" s="2">
        <v>8</v>
      </c>
      <c r="F51">
        <v>1.8</v>
      </c>
      <c r="G51">
        <v>1413.2660000000001</v>
      </c>
    </row>
    <row r="52" spans="1:7" x14ac:dyDescent="0.25">
      <c r="A52" s="1">
        <v>43110</v>
      </c>
      <c r="B52" s="2">
        <v>2018</v>
      </c>
      <c r="C52" s="2">
        <v>1</v>
      </c>
      <c r="D52" s="2">
        <v>3</v>
      </c>
      <c r="E52" s="2">
        <v>8</v>
      </c>
      <c r="F52">
        <v>-6.7</v>
      </c>
      <c r="G52">
        <v>1615.0729999999999</v>
      </c>
    </row>
    <row r="53" spans="1:7" x14ac:dyDescent="0.25">
      <c r="A53" s="1">
        <v>43111</v>
      </c>
      <c r="B53" s="2">
        <v>2018</v>
      </c>
      <c r="C53" s="2">
        <v>1</v>
      </c>
      <c r="D53" s="2">
        <v>4</v>
      </c>
      <c r="E53" s="2">
        <v>8</v>
      </c>
      <c r="F53">
        <v>3.7</v>
      </c>
      <c r="G53">
        <v>1463.239</v>
      </c>
    </row>
    <row r="54" spans="1:7" x14ac:dyDescent="0.25">
      <c r="A54" s="1">
        <v>43112</v>
      </c>
      <c r="B54" s="2">
        <v>2018</v>
      </c>
      <c r="C54" s="2">
        <v>1</v>
      </c>
      <c r="D54" s="2">
        <v>5</v>
      </c>
      <c r="E54" s="2">
        <v>8</v>
      </c>
      <c r="F54">
        <v>7.8</v>
      </c>
      <c r="G54">
        <v>1216.4299999999998</v>
      </c>
    </row>
    <row r="55" spans="1:7" x14ac:dyDescent="0.25">
      <c r="A55" s="1">
        <v>43115</v>
      </c>
      <c r="B55" s="2">
        <v>2018</v>
      </c>
      <c r="C55" s="2">
        <v>1</v>
      </c>
      <c r="D55" s="2">
        <v>1</v>
      </c>
      <c r="E55" s="2">
        <v>8</v>
      </c>
      <c r="F55">
        <v>-6.3</v>
      </c>
      <c r="G55">
        <v>1560.595</v>
      </c>
    </row>
    <row r="56" spans="1:7" x14ac:dyDescent="0.25">
      <c r="A56" s="1">
        <v>43116</v>
      </c>
      <c r="B56" s="2">
        <v>2018</v>
      </c>
      <c r="C56" s="2">
        <v>1</v>
      </c>
      <c r="D56" s="2">
        <v>2</v>
      </c>
      <c r="E56" s="2">
        <v>8</v>
      </c>
      <c r="F56">
        <v>-4.4000000000000004</v>
      </c>
      <c r="G56">
        <v>1501.9939999999999</v>
      </c>
    </row>
    <row r="57" spans="1:7" x14ac:dyDescent="0.25">
      <c r="A57" s="1">
        <v>43117</v>
      </c>
      <c r="B57" s="2">
        <v>2018</v>
      </c>
      <c r="C57" s="2">
        <v>1</v>
      </c>
      <c r="D57" s="2">
        <v>3</v>
      </c>
      <c r="E57" s="2">
        <v>8</v>
      </c>
      <c r="F57">
        <v>-5.0999999999999996</v>
      </c>
      <c r="G57">
        <v>1533.9269999999999</v>
      </c>
    </row>
    <row r="58" spans="1:7" x14ac:dyDescent="0.25">
      <c r="A58" s="1">
        <v>43118</v>
      </c>
      <c r="B58" s="2">
        <v>2018</v>
      </c>
      <c r="C58" s="2">
        <v>1</v>
      </c>
      <c r="D58" s="2">
        <v>4</v>
      </c>
      <c r="E58" s="2">
        <v>8</v>
      </c>
      <c r="F58">
        <v>-1.1000000000000001</v>
      </c>
      <c r="G58">
        <v>1409.6390000000001</v>
      </c>
    </row>
    <row r="59" spans="1:7" x14ac:dyDescent="0.25">
      <c r="A59" s="1">
        <v>43119</v>
      </c>
      <c r="B59" s="2">
        <v>2018</v>
      </c>
      <c r="C59" s="2">
        <v>1</v>
      </c>
      <c r="D59" s="2">
        <v>5</v>
      </c>
      <c r="E59" s="2">
        <v>8</v>
      </c>
      <c r="F59">
        <v>-8.3000000000000007</v>
      </c>
      <c r="G59">
        <v>1580.3490000000002</v>
      </c>
    </row>
    <row r="60" spans="1:7" x14ac:dyDescent="0.25">
      <c r="A60" s="1">
        <v>43122</v>
      </c>
      <c r="B60" s="2">
        <v>2018</v>
      </c>
      <c r="C60" s="2">
        <v>1</v>
      </c>
      <c r="D60" s="2">
        <v>1</v>
      </c>
      <c r="E60" s="2">
        <v>8</v>
      </c>
      <c r="F60">
        <v>-8.1999999999999993</v>
      </c>
      <c r="G60">
        <v>1579.347</v>
      </c>
    </row>
    <row r="61" spans="1:7" x14ac:dyDescent="0.25">
      <c r="A61" s="1">
        <v>43123</v>
      </c>
      <c r="B61" s="2">
        <v>2018</v>
      </c>
      <c r="C61" s="2">
        <v>1</v>
      </c>
      <c r="D61" s="2">
        <v>2</v>
      </c>
      <c r="E61" s="2">
        <v>8</v>
      </c>
      <c r="F61">
        <v>-8.1999999999999993</v>
      </c>
      <c r="G61">
        <v>1596.1760000000002</v>
      </c>
    </row>
    <row r="62" spans="1:7" x14ac:dyDescent="0.25">
      <c r="A62" s="1">
        <v>43124</v>
      </c>
      <c r="B62" s="2">
        <v>2018</v>
      </c>
      <c r="C62" s="2">
        <v>1</v>
      </c>
      <c r="D62" s="2">
        <v>3</v>
      </c>
      <c r="E62" s="2">
        <v>8</v>
      </c>
      <c r="F62">
        <v>5.7</v>
      </c>
      <c r="G62">
        <v>1223.4189999999999</v>
      </c>
    </row>
    <row r="63" spans="1:7" x14ac:dyDescent="0.25">
      <c r="A63" s="1">
        <v>43125</v>
      </c>
      <c r="B63" s="2">
        <v>2018</v>
      </c>
      <c r="C63" s="2">
        <v>1</v>
      </c>
      <c r="D63" s="2">
        <v>4</v>
      </c>
      <c r="E63" s="2">
        <v>8</v>
      </c>
      <c r="F63">
        <v>-6.9</v>
      </c>
      <c r="G63">
        <v>1550.0709999999999</v>
      </c>
    </row>
    <row r="64" spans="1:7" x14ac:dyDescent="0.25">
      <c r="A64" s="1">
        <v>43126</v>
      </c>
      <c r="B64" s="2">
        <v>2018</v>
      </c>
      <c r="C64" s="2">
        <v>1</v>
      </c>
      <c r="D64" s="2">
        <v>5</v>
      </c>
      <c r="E64" s="2">
        <v>8</v>
      </c>
      <c r="F64">
        <v>-10.9</v>
      </c>
      <c r="G64">
        <v>1683.9080000000001</v>
      </c>
    </row>
    <row r="65" spans="1:7" x14ac:dyDescent="0.25">
      <c r="A65" s="1">
        <v>43129</v>
      </c>
      <c r="B65" s="2">
        <v>2018</v>
      </c>
      <c r="C65" s="2">
        <v>1</v>
      </c>
      <c r="D65" s="2">
        <v>1</v>
      </c>
      <c r="E65" s="2">
        <v>8</v>
      </c>
      <c r="F65">
        <v>-0.7</v>
      </c>
      <c r="G65">
        <v>1384.3720000000001</v>
      </c>
    </row>
    <row r="66" spans="1:7" x14ac:dyDescent="0.25">
      <c r="A66" s="1">
        <v>43130</v>
      </c>
      <c r="B66" s="2">
        <v>2018</v>
      </c>
      <c r="C66" s="2">
        <v>1</v>
      </c>
      <c r="D66" s="2">
        <v>2</v>
      </c>
      <c r="E66" s="2">
        <v>8</v>
      </c>
      <c r="F66">
        <v>-6</v>
      </c>
      <c r="G66">
        <v>1481.566</v>
      </c>
    </row>
    <row r="67" spans="1:7" x14ac:dyDescent="0.25">
      <c r="A67" s="1">
        <v>43131</v>
      </c>
      <c r="B67" s="2">
        <v>2018</v>
      </c>
      <c r="C67" s="2">
        <v>1</v>
      </c>
      <c r="D67" s="2">
        <v>3</v>
      </c>
      <c r="E67" s="2">
        <v>8</v>
      </c>
      <c r="F67">
        <v>-10</v>
      </c>
      <c r="G67">
        <v>1632.29</v>
      </c>
    </row>
    <row r="68" spans="1:7" x14ac:dyDescent="0.25">
      <c r="A68" s="1">
        <v>43466</v>
      </c>
      <c r="B68" s="2">
        <v>2019</v>
      </c>
      <c r="C68" s="2">
        <v>1</v>
      </c>
      <c r="D68" s="2">
        <v>2</v>
      </c>
      <c r="E68" s="2">
        <v>8</v>
      </c>
    </row>
    <row r="69" spans="1:7" x14ac:dyDescent="0.25">
      <c r="A69" s="1">
        <v>43467</v>
      </c>
      <c r="B69" s="2">
        <v>2019</v>
      </c>
      <c r="C69" s="2">
        <v>1</v>
      </c>
      <c r="D69" s="2">
        <v>3</v>
      </c>
      <c r="E69" s="2">
        <v>8</v>
      </c>
      <c r="F69">
        <v>-8.8000000000000007</v>
      </c>
      <c r="G69">
        <v>1561.5340000000001</v>
      </c>
    </row>
    <row r="70" spans="1:7" x14ac:dyDescent="0.25">
      <c r="A70" s="1">
        <v>43468</v>
      </c>
      <c r="B70" s="2">
        <v>2019</v>
      </c>
      <c r="C70" s="2">
        <v>1</v>
      </c>
      <c r="D70" s="2">
        <v>4</v>
      </c>
      <c r="E70" s="2">
        <v>8</v>
      </c>
      <c r="F70">
        <v>-11.6</v>
      </c>
      <c r="G70">
        <v>1746.2239999999999</v>
      </c>
    </row>
    <row r="71" spans="1:7" x14ac:dyDescent="0.25">
      <c r="A71" s="1">
        <v>43469</v>
      </c>
      <c r="B71" s="2">
        <v>2019</v>
      </c>
      <c r="C71" s="2">
        <v>1</v>
      </c>
      <c r="D71" s="2">
        <v>5</v>
      </c>
      <c r="E71" s="2">
        <v>8</v>
      </c>
      <c r="F71">
        <v>-4.2</v>
      </c>
      <c r="G71">
        <v>1546.9190000000001</v>
      </c>
    </row>
    <row r="72" spans="1:7" x14ac:dyDescent="0.25">
      <c r="A72" s="1">
        <v>43472</v>
      </c>
      <c r="B72" s="2">
        <v>2019</v>
      </c>
      <c r="C72" s="2">
        <v>1</v>
      </c>
      <c r="D72" s="2">
        <v>1</v>
      </c>
      <c r="E72" s="2">
        <v>8</v>
      </c>
      <c r="F72">
        <v>-5.2</v>
      </c>
      <c r="G72">
        <v>1540.5030000000002</v>
      </c>
    </row>
    <row r="73" spans="1:7" x14ac:dyDescent="0.25">
      <c r="A73" s="1">
        <v>43473</v>
      </c>
      <c r="B73" s="2">
        <v>2019</v>
      </c>
      <c r="C73" s="2">
        <v>1</v>
      </c>
      <c r="D73" s="2">
        <v>2</v>
      </c>
      <c r="E73" s="2">
        <v>8</v>
      </c>
      <c r="F73">
        <v>-8.5</v>
      </c>
      <c r="G73">
        <v>1671.5630000000001</v>
      </c>
    </row>
    <row r="74" spans="1:7" x14ac:dyDescent="0.25">
      <c r="A74" s="1">
        <v>43474</v>
      </c>
      <c r="B74" s="2">
        <v>2019</v>
      </c>
      <c r="C74" s="2">
        <v>1</v>
      </c>
      <c r="D74" s="2">
        <v>3</v>
      </c>
      <c r="E74" s="2">
        <v>8</v>
      </c>
      <c r="F74">
        <v>1.5</v>
      </c>
      <c r="G74">
        <v>1408.8970000000002</v>
      </c>
    </row>
    <row r="75" spans="1:7" x14ac:dyDescent="0.25">
      <c r="A75" s="1">
        <v>43475</v>
      </c>
      <c r="B75" s="2">
        <v>2019</v>
      </c>
      <c r="C75" s="2">
        <v>1</v>
      </c>
      <c r="D75" s="2">
        <v>4</v>
      </c>
      <c r="E75" s="2">
        <v>8</v>
      </c>
      <c r="F75">
        <v>1.1000000000000001</v>
      </c>
      <c r="G75">
        <v>1371.2520000000002</v>
      </c>
    </row>
    <row r="76" spans="1:7" x14ac:dyDescent="0.25">
      <c r="A76" s="1">
        <v>43476</v>
      </c>
      <c r="B76" s="2">
        <v>2019</v>
      </c>
      <c r="C76" s="2">
        <v>1</v>
      </c>
      <c r="D76" s="2">
        <v>5</v>
      </c>
      <c r="E76" s="2">
        <v>8</v>
      </c>
      <c r="F76">
        <v>-2.1</v>
      </c>
      <c r="G76">
        <v>1452.87</v>
      </c>
    </row>
    <row r="77" spans="1:7" x14ac:dyDescent="0.25">
      <c r="A77" s="1">
        <v>43479</v>
      </c>
      <c r="B77" s="2">
        <v>2019</v>
      </c>
      <c r="C77" s="2">
        <v>1</v>
      </c>
      <c r="D77" s="2">
        <v>1</v>
      </c>
      <c r="E77" s="2">
        <v>8</v>
      </c>
      <c r="F77">
        <v>-12.2</v>
      </c>
      <c r="G77">
        <v>1784.173</v>
      </c>
    </row>
    <row r="78" spans="1:7" x14ac:dyDescent="0.25">
      <c r="A78" s="1">
        <v>43480</v>
      </c>
      <c r="B78" s="2">
        <v>2019</v>
      </c>
      <c r="C78" s="2">
        <v>1</v>
      </c>
      <c r="D78" s="2">
        <v>2</v>
      </c>
      <c r="E78" s="2">
        <v>8</v>
      </c>
      <c r="F78">
        <v>-9</v>
      </c>
      <c r="G78">
        <v>1683.549</v>
      </c>
    </row>
    <row r="79" spans="1:7" x14ac:dyDescent="0.25">
      <c r="A79" s="1">
        <v>43481</v>
      </c>
      <c r="B79" s="2">
        <v>2019</v>
      </c>
      <c r="C79" s="2">
        <v>1</v>
      </c>
      <c r="D79" s="2">
        <v>3</v>
      </c>
      <c r="E79" s="2">
        <v>8</v>
      </c>
      <c r="F79">
        <v>-6.1</v>
      </c>
      <c r="G79">
        <v>1633.854</v>
      </c>
    </row>
    <row r="80" spans="1:7" x14ac:dyDescent="0.25">
      <c r="A80" s="1">
        <v>43482</v>
      </c>
      <c r="B80" s="2">
        <v>2019</v>
      </c>
      <c r="C80" s="2">
        <v>1</v>
      </c>
      <c r="D80" s="2">
        <v>4</v>
      </c>
      <c r="E80" s="2">
        <v>8</v>
      </c>
      <c r="F80">
        <v>-6.5</v>
      </c>
      <c r="G80">
        <v>1575.49</v>
      </c>
    </row>
    <row r="81" spans="1:7" x14ac:dyDescent="0.25">
      <c r="A81" s="1">
        <v>43483</v>
      </c>
      <c r="B81" s="2">
        <v>2019</v>
      </c>
      <c r="C81" s="2">
        <v>1</v>
      </c>
      <c r="D81" s="2">
        <v>5</v>
      </c>
      <c r="E81" s="2">
        <v>8</v>
      </c>
      <c r="F81">
        <v>-12.6</v>
      </c>
      <c r="G81">
        <v>1792.8310000000001</v>
      </c>
    </row>
    <row r="82" spans="1:7" x14ac:dyDescent="0.25">
      <c r="A82" s="1">
        <v>43486</v>
      </c>
      <c r="B82" s="2">
        <v>2019</v>
      </c>
      <c r="C82" s="2">
        <v>1</v>
      </c>
      <c r="D82" s="2">
        <v>1</v>
      </c>
      <c r="E82" s="2">
        <v>8</v>
      </c>
      <c r="F82">
        <v>2.1</v>
      </c>
      <c r="G82">
        <v>1273.896</v>
      </c>
    </row>
    <row r="83" spans="1:7" x14ac:dyDescent="0.25">
      <c r="A83" s="1">
        <v>43487</v>
      </c>
      <c r="B83" s="2">
        <v>2019</v>
      </c>
      <c r="C83" s="2">
        <v>1</v>
      </c>
      <c r="D83" s="2">
        <v>2</v>
      </c>
      <c r="E83" s="2">
        <v>8</v>
      </c>
      <c r="F83">
        <v>-9.6</v>
      </c>
      <c r="G83">
        <v>1665.3150000000001</v>
      </c>
    </row>
    <row r="84" spans="1:7" x14ac:dyDescent="0.25">
      <c r="A84" s="1">
        <v>43488</v>
      </c>
      <c r="B84" s="2">
        <v>2019</v>
      </c>
      <c r="C84" s="2">
        <v>1</v>
      </c>
      <c r="D84" s="2">
        <v>3</v>
      </c>
      <c r="E84" s="2">
        <v>8</v>
      </c>
      <c r="F84">
        <v>-9.6999999999999993</v>
      </c>
      <c r="G84">
        <v>1753.3510000000001</v>
      </c>
    </row>
    <row r="85" spans="1:7" x14ac:dyDescent="0.25">
      <c r="A85" s="1">
        <v>43489</v>
      </c>
      <c r="B85" s="2">
        <v>2019</v>
      </c>
      <c r="C85" s="2">
        <v>1</v>
      </c>
      <c r="D85" s="2">
        <v>4</v>
      </c>
      <c r="E85" s="2">
        <v>8</v>
      </c>
      <c r="F85">
        <v>6.2</v>
      </c>
      <c r="G85">
        <v>1330.82</v>
      </c>
    </row>
    <row r="86" spans="1:7" x14ac:dyDescent="0.25">
      <c r="A86" s="1">
        <v>43490</v>
      </c>
      <c r="B86" s="2">
        <v>2019</v>
      </c>
      <c r="C86" s="2">
        <v>1</v>
      </c>
      <c r="D86" s="2">
        <v>5</v>
      </c>
      <c r="E86" s="2">
        <v>8</v>
      </c>
      <c r="F86">
        <v>5.9</v>
      </c>
      <c r="G86">
        <v>1133.4940000000001</v>
      </c>
    </row>
    <row r="87" spans="1:7" x14ac:dyDescent="0.25">
      <c r="A87" s="1">
        <v>43493</v>
      </c>
      <c r="B87" s="2">
        <v>2019</v>
      </c>
      <c r="C87" s="2">
        <v>1</v>
      </c>
      <c r="D87" s="2">
        <v>1</v>
      </c>
      <c r="E87" s="2">
        <v>8</v>
      </c>
      <c r="F87">
        <v>1.7</v>
      </c>
      <c r="G87">
        <v>1315.905</v>
      </c>
    </row>
    <row r="88" spans="1:7" x14ac:dyDescent="0.25">
      <c r="A88" s="1">
        <v>43494</v>
      </c>
      <c r="B88" s="2">
        <v>2019</v>
      </c>
      <c r="C88" s="2">
        <v>1</v>
      </c>
      <c r="D88" s="2">
        <v>2</v>
      </c>
      <c r="E88" s="2">
        <v>8</v>
      </c>
      <c r="F88">
        <v>-10.4</v>
      </c>
      <c r="G88">
        <v>1635.9490000000001</v>
      </c>
    </row>
    <row r="89" spans="1:7" x14ac:dyDescent="0.25">
      <c r="A89" s="1">
        <v>43495</v>
      </c>
      <c r="B89" s="2">
        <v>2019</v>
      </c>
      <c r="C89" s="2">
        <v>1</v>
      </c>
      <c r="D89" s="2">
        <v>3</v>
      </c>
      <c r="E89" s="2">
        <v>8</v>
      </c>
      <c r="F89">
        <v>0.1</v>
      </c>
      <c r="G89">
        <v>1478.963</v>
      </c>
    </row>
    <row r="90" spans="1:7" x14ac:dyDescent="0.25">
      <c r="A90" s="1">
        <v>43496</v>
      </c>
      <c r="B90" s="2">
        <v>2019</v>
      </c>
      <c r="C90" s="2">
        <v>1</v>
      </c>
      <c r="D90" s="2">
        <v>4</v>
      </c>
      <c r="E90" s="2">
        <v>8</v>
      </c>
      <c r="F90">
        <v>-3</v>
      </c>
      <c r="G90">
        <v>1518.7540000000001</v>
      </c>
    </row>
    <row r="91" spans="1:7" x14ac:dyDescent="0.25">
      <c r="A91" s="1">
        <v>43831</v>
      </c>
      <c r="B91" s="2">
        <v>2020</v>
      </c>
      <c r="C91" s="2">
        <v>1</v>
      </c>
      <c r="D91" s="2">
        <v>3</v>
      </c>
      <c r="E91" s="2">
        <v>8</v>
      </c>
    </row>
    <row r="92" spans="1:7" x14ac:dyDescent="0.25">
      <c r="A92" s="1">
        <v>43832</v>
      </c>
      <c r="B92" s="2">
        <v>2020</v>
      </c>
      <c r="C92" s="2">
        <v>1</v>
      </c>
      <c r="D92" s="2">
        <v>4</v>
      </c>
      <c r="E92" s="2">
        <v>8</v>
      </c>
      <c r="F92">
        <v>0.7</v>
      </c>
      <c r="G92">
        <v>1289.1869999999999</v>
      </c>
    </row>
    <row r="93" spans="1:7" x14ac:dyDescent="0.25">
      <c r="A93" s="1">
        <v>43833</v>
      </c>
      <c r="B93" s="2">
        <v>2020</v>
      </c>
      <c r="C93" s="2">
        <v>1</v>
      </c>
      <c r="D93" s="2">
        <v>5</v>
      </c>
      <c r="E93" s="2">
        <v>8</v>
      </c>
      <c r="F93">
        <v>0.4</v>
      </c>
      <c r="G93">
        <v>1294.943</v>
      </c>
    </row>
    <row r="94" spans="1:7" x14ac:dyDescent="0.25">
      <c r="A94" s="1">
        <v>43836</v>
      </c>
      <c r="B94" s="2">
        <v>2020</v>
      </c>
      <c r="C94" s="2">
        <v>1</v>
      </c>
      <c r="D94" s="2">
        <v>1</v>
      </c>
      <c r="E94" s="2">
        <v>8</v>
      </c>
      <c r="F94">
        <v>-6.2</v>
      </c>
      <c r="G94">
        <v>1522.827</v>
      </c>
    </row>
    <row r="95" spans="1:7" x14ac:dyDescent="0.25">
      <c r="A95" s="1">
        <v>43837</v>
      </c>
      <c r="B95" s="2">
        <v>2020</v>
      </c>
      <c r="C95" s="2">
        <v>1</v>
      </c>
      <c r="D95" s="2">
        <v>2</v>
      </c>
      <c r="E95" s="2">
        <v>8</v>
      </c>
      <c r="F95">
        <v>-5</v>
      </c>
      <c r="G95">
        <v>1513.635</v>
      </c>
    </row>
    <row r="96" spans="1:7" x14ac:dyDescent="0.25">
      <c r="A96" s="1">
        <v>43838</v>
      </c>
      <c r="B96" s="2">
        <v>2020</v>
      </c>
      <c r="C96" s="2">
        <v>1</v>
      </c>
      <c r="D96" s="2">
        <v>3</v>
      </c>
      <c r="E96" s="2">
        <v>8</v>
      </c>
      <c r="F96">
        <v>-0.1</v>
      </c>
      <c r="G96">
        <v>1388.2139999999999</v>
      </c>
    </row>
    <row r="97" spans="1:7" x14ac:dyDescent="0.25">
      <c r="A97" s="1">
        <v>43839</v>
      </c>
      <c r="B97" s="2">
        <v>2020</v>
      </c>
      <c r="C97" s="2">
        <v>1</v>
      </c>
      <c r="D97" s="2">
        <v>4</v>
      </c>
      <c r="E97" s="2">
        <v>8</v>
      </c>
      <c r="F97">
        <v>-4.2</v>
      </c>
      <c r="G97">
        <v>1509.2199999999998</v>
      </c>
    </row>
    <row r="98" spans="1:7" x14ac:dyDescent="0.25">
      <c r="A98" s="1">
        <v>43840</v>
      </c>
      <c r="B98" s="2">
        <v>2020</v>
      </c>
      <c r="C98" s="2">
        <v>1</v>
      </c>
      <c r="D98" s="2">
        <v>5</v>
      </c>
      <c r="E98" s="2">
        <v>8</v>
      </c>
      <c r="F98">
        <v>-11.8</v>
      </c>
      <c r="G98">
        <v>1708.6509999999998</v>
      </c>
    </row>
    <row r="99" spans="1:7" x14ac:dyDescent="0.25">
      <c r="A99" s="1">
        <v>43843</v>
      </c>
      <c r="B99" s="2">
        <v>2020</v>
      </c>
      <c r="C99" s="2">
        <v>1</v>
      </c>
      <c r="D99" s="2">
        <v>1</v>
      </c>
      <c r="E99" s="2">
        <v>8</v>
      </c>
      <c r="F99">
        <v>-4.3</v>
      </c>
      <c r="G99">
        <v>1523.6990000000001</v>
      </c>
    </row>
    <row r="100" spans="1:7" x14ac:dyDescent="0.25">
      <c r="A100" s="1">
        <v>43844</v>
      </c>
      <c r="B100" s="2">
        <v>2020</v>
      </c>
      <c r="C100" s="2">
        <v>1</v>
      </c>
      <c r="D100" s="2">
        <v>2</v>
      </c>
      <c r="E100" s="2">
        <v>8</v>
      </c>
      <c r="F100">
        <v>-0.4</v>
      </c>
      <c r="G100">
        <v>1506.806</v>
      </c>
    </row>
    <row r="101" spans="1:7" x14ac:dyDescent="0.25">
      <c r="A101" s="1">
        <v>43845</v>
      </c>
      <c r="B101" s="2">
        <v>2020</v>
      </c>
      <c r="C101" s="2">
        <v>1</v>
      </c>
      <c r="D101" s="2">
        <v>3</v>
      </c>
      <c r="E101" s="2">
        <v>8</v>
      </c>
      <c r="F101">
        <v>-3.1</v>
      </c>
      <c r="G101">
        <v>1534.5249999999999</v>
      </c>
    </row>
    <row r="102" spans="1:7" x14ac:dyDescent="0.25">
      <c r="A102" s="1">
        <v>43846</v>
      </c>
      <c r="B102" s="2">
        <v>2020</v>
      </c>
      <c r="C102" s="2">
        <v>1</v>
      </c>
      <c r="D102" s="2">
        <v>4</v>
      </c>
      <c r="E102" s="2">
        <v>8</v>
      </c>
      <c r="F102">
        <v>-5.0999999999999996</v>
      </c>
      <c r="G102">
        <v>1516.2280000000001</v>
      </c>
    </row>
    <row r="103" spans="1:7" x14ac:dyDescent="0.25">
      <c r="A103" s="1">
        <v>43847</v>
      </c>
      <c r="B103" s="2">
        <v>2020</v>
      </c>
      <c r="C103" s="2">
        <v>1</v>
      </c>
      <c r="D103" s="2">
        <v>5</v>
      </c>
      <c r="E103" s="2">
        <v>8</v>
      </c>
      <c r="F103">
        <v>-7.6</v>
      </c>
      <c r="G103">
        <v>1645.027</v>
      </c>
    </row>
    <row r="104" spans="1:7" x14ac:dyDescent="0.25">
      <c r="A104" s="1">
        <v>43850</v>
      </c>
      <c r="B104" s="2">
        <v>2020</v>
      </c>
      <c r="C104" s="2">
        <v>1</v>
      </c>
      <c r="D104" s="2">
        <v>1</v>
      </c>
      <c r="E104" s="2">
        <v>8</v>
      </c>
      <c r="F104">
        <v>-3.4</v>
      </c>
      <c r="G104">
        <v>1538.9509999999998</v>
      </c>
    </row>
    <row r="105" spans="1:7" x14ac:dyDescent="0.25">
      <c r="A105" s="1">
        <v>43851</v>
      </c>
      <c r="B105" s="2">
        <v>2020</v>
      </c>
      <c r="C105" s="2">
        <v>1</v>
      </c>
      <c r="D105" s="2">
        <v>2</v>
      </c>
      <c r="E105" s="2">
        <v>8</v>
      </c>
      <c r="F105">
        <v>-11.4</v>
      </c>
      <c r="G105">
        <v>1742.6120000000001</v>
      </c>
    </row>
    <row r="106" spans="1:7" x14ac:dyDescent="0.25">
      <c r="A106" s="1">
        <v>43852</v>
      </c>
      <c r="B106" s="2">
        <v>2020</v>
      </c>
      <c r="C106" s="2">
        <v>1</v>
      </c>
      <c r="D106" s="2">
        <v>3</v>
      </c>
      <c r="E106" s="2">
        <v>8</v>
      </c>
      <c r="F106">
        <v>-13.2</v>
      </c>
      <c r="G106">
        <v>1857.2359999999999</v>
      </c>
    </row>
    <row r="107" spans="1:7" x14ac:dyDescent="0.25">
      <c r="A107" s="1">
        <v>43853</v>
      </c>
      <c r="B107" s="2">
        <v>2020</v>
      </c>
      <c r="C107" s="2">
        <v>1</v>
      </c>
      <c r="D107" s="2">
        <v>4</v>
      </c>
      <c r="E107" s="2">
        <v>8</v>
      </c>
      <c r="F107">
        <v>-1.8</v>
      </c>
      <c r="G107">
        <v>1613.2150000000001</v>
      </c>
    </row>
    <row r="108" spans="1:7" x14ac:dyDescent="0.25">
      <c r="A108" s="1">
        <v>43854</v>
      </c>
      <c r="B108" s="2">
        <v>2020</v>
      </c>
      <c r="C108" s="2">
        <v>1</v>
      </c>
      <c r="D108" s="2">
        <v>5</v>
      </c>
      <c r="E108" s="2">
        <v>8</v>
      </c>
      <c r="F108">
        <v>-3.2</v>
      </c>
      <c r="G108">
        <v>1480.1779999999999</v>
      </c>
    </row>
    <row r="109" spans="1:7" x14ac:dyDescent="0.25">
      <c r="A109" s="1">
        <v>43857</v>
      </c>
      <c r="B109" s="2">
        <v>2020</v>
      </c>
      <c r="C109" s="2">
        <v>1</v>
      </c>
      <c r="D109" s="2">
        <v>1</v>
      </c>
      <c r="E109" s="2">
        <v>8</v>
      </c>
      <c r="F109">
        <v>1.8</v>
      </c>
      <c r="G109">
        <v>1317.2250000000001</v>
      </c>
    </row>
    <row r="110" spans="1:7" x14ac:dyDescent="0.25">
      <c r="A110" s="1">
        <v>43858</v>
      </c>
      <c r="B110" s="2">
        <v>2020</v>
      </c>
      <c r="C110" s="2">
        <v>1</v>
      </c>
      <c r="D110" s="2">
        <v>2</v>
      </c>
      <c r="E110" s="2">
        <v>8</v>
      </c>
      <c r="F110">
        <v>-1.2</v>
      </c>
      <c r="G110">
        <v>1399.2459999999999</v>
      </c>
    </row>
    <row r="111" spans="1:7" x14ac:dyDescent="0.25">
      <c r="A111" s="1">
        <v>43859</v>
      </c>
      <c r="B111" s="2">
        <v>2020</v>
      </c>
      <c r="C111" s="2">
        <v>1</v>
      </c>
      <c r="D111" s="2">
        <v>3</v>
      </c>
      <c r="E111" s="2">
        <v>8</v>
      </c>
      <c r="F111">
        <v>-3.5</v>
      </c>
      <c r="G111">
        <v>1478.8400000000001</v>
      </c>
    </row>
    <row r="112" spans="1:7" x14ac:dyDescent="0.25">
      <c r="A112" s="1">
        <v>43860</v>
      </c>
      <c r="B112" s="2">
        <v>2020</v>
      </c>
      <c r="C112" s="2">
        <v>1</v>
      </c>
      <c r="D112" s="2">
        <v>4</v>
      </c>
      <c r="E112" s="2">
        <v>8</v>
      </c>
      <c r="F112">
        <v>-7.9</v>
      </c>
      <c r="G112">
        <v>1673.171</v>
      </c>
    </row>
    <row r="113" spans="1:7" x14ac:dyDescent="0.25">
      <c r="A113" s="1">
        <v>43861</v>
      </c>
      <c r="B113" s="2">
        <v>2020</v>
      </c>
      <c r="C113" s="2">
        <v>1</v>
      </c>
      <c r="D113" s="2">
        <v>5</v>
      </c>
      <c r="E113" s="2">
        <v>8</v>
      </c>
      <c r="F113">
        <v>-6.1</v>
      </c>
      <c r="G113">
        <v>1666.404</v>
      </c>
    </row>
    <row r="114" spans="1:7" x14ac:dyDescent="0.25">
      <c r="A114" s="1">
        <f>A2</f>
        <v>42370</v>
      </c>
      <c r="B114" s="2">
        <f t="shared" ref="B114:D115" si="0">B2</f>
        <v>2016</v>
      </c>
      <c r="C114" s="2">
        <f t="shared" si="0"/>
        <v>1</v>
      </c>
      <c r="D114" s="2">
        <f t="shared" si="0"/>
        <v>5</v>
      </c>
      <c r="E114" s="2">
        <v>9</v>
      </c>
      <c r="F114">
        <v>0</v>
      </c>
      <c r="G114">
        <v>1129.8510000000001</v>
      </c>
    </row>
    <row r="115" spans="1:7" x14ac:dyDescent="0.25">
      <c r="A115" s="1">
        <f>A3</f>
        <v>42373</v>
      </c>
      <c r="B115" s="2">
        <f t="shared" si="0"/>
        <v>2016</v>
      </c>
      <c r="C115" s="2">
        <f t="shared" si="0"/>
        <v>1</v>
      </c>
      <c r="D115" s="2">
        <f t="shared" si="0"/>
        <v>1</v>
      </c>
      <c r="E115" s="2">
        <v>9</v>
      </c>
      <c r="F115">
        <v>-1.5</v>
      </c>
      <c r="G115">
        <v>1405.1579999999999</v>
      </c>
    </row>
    <row r="116" spans="1:7" x14ac:dyDescent="0.25">
      <c r="A116" s="1">
        <f t="shared" ref="A116:D116" si="1">A4</f>
        <v>42374</v>
      </c>
      <c r="B116" s="2">
        <f t="shared" si="1"/>
        <v>2016</v>
      </c>
      <c r="C116" s="2">
        <f t="shared" si="1"/>
        <v>1</v>
      </c>
      <c r="D116" s="2">
        <f t="shared" si="1"/>
        <v>2</v>
      </c>
      <c r="E116" s="2">
        <v>9</v>
      </c>
      <c r="F116">
        <v>-12.6</v>
      </c>
      <c r="G116">
        <v>1641.415</v>
      </c>
    </row>
    <row r="117" spans="1:7" x14ac:dyDescent="0.25">
      <c r="A117" s="1">
        <f t="shared" ref="A117:D117" si="2">A5</f>
        <v>42375</v>
      </c>
      <c r="B117" s="2">
        <f t="shared" si="2"/>
        <v>2016</v>
      </c>
      <c r="C117" s="2">
        <f t="shared" si="2"/>
        <v>1</v>
      </c>
      <c r="D117" s="2">
        <f t="shared" si="2"/>
        <v>3</v>
      </c>
      <c r="E117" s="2">
        <v>9</v>
      </c>
      <c r="F117">
        <v>-3.5</v>
      </c>
      <c r="G117">
        <v>1555.2940000000001</v>
      </c>
    </row>
    <row r="118" spans="1:7" x14ac:dyDescent="0.25">
      <c r="A118" s="1">
        <f t="shared" ref="A118:D118" si="3">A6</f>
        <v>42376</v>
      </c>
      <c r="B118" s="2">
        <f t="shared" si="3"/>
        <v>2016</v>
      </c>
      <c r="C118" s="2">
        <f t="shared" si="3"/>
        <v>1</v>
      </c>
      <c r="D118" s="2">
        <f t="shared" si="3"/>
        <v>4</v>
      </c>
      <c r="E118" s="2">
        <v>9</v>
      </c>
      <c r="F118">
        <v>-4.3</v>
      </c>
      <c r="G118">
        <v>1497.9960000000001</v>
      </c>
    </row>
    <row r="119" spans="1:7" x14ac:dyDescent="0.25">
      <c r="A119" s="1">
        <f t="shared" ref="A119:D119" si="4">A7</f>
        <v>42377</v>
      </c>
      <c r="B119" s="2">
        <f t="shared" si="4"/>
        <v>2016</v>
      </c>
      <c r="C119" s="2">
        <f t="shared" si="4"/>
        <v>1</v>
      </c>
      <c r="D119" s="2">
        <f t="shared" si="4"/>
        <v>5</v>
      </c>
      <c r="E119" s="2">
        <v>9</v>
      </c>
      <c r="F119">
        <v>-4</v>
      </c>
      <c r="G119">
        <v>1501.7829999999999</v>
      </c>
    </row>
    <row r="120" spans="1:7" x14ac:dyDescent="0.25">
      <c r="A120" s="1">
        <f t="shared" ref="A120:D120" si="5">A8</f>
        <v>42380</v>
      </c>
      <c r="B120" s="2">
        <f t="shared" si="5"/>
        <v>2016</v>
      </c>
      <c r="C120" s="2">
        <f t="shared" si="5"/>
        <v>1</v>
      </c>
      <c r="D120" s="2">
        <f t="shared" si="5"/>
        <v>1</v>
      </c>
      <c r="E120" s="2">
        <v>9</v>
      </c>
      <c r="F120">
        <v>8.1999999999999993</v>
      </c>
      <c r="G120">
        <v>1245.432</v>
      </c>
    </row>
    <row r="121" spans="1:7" x14ac:dyDescent="0.25">
      <c r="A121" s="1">
        <f t="shared" ref="A121:D121" si="6">A9</f>
        <v>42381</v>
      </c>
      <c r="B121" s="2">
        <f t="shared" si="6"/>
        <v>2016</v>
      </c>
      <c r="C121" s="2">
        <f t="shared" si="6"/>
        <v>1</v>
      </c>
      <c r="D121" s="2">
        <f t="shared" si="6"/>
        <v>2</v>
      </c>
      <c r="E121" s="2">
        <v>9</v>
      </c>
      <c r="F121">
        <v>-4.8</v>
      </c>
      <c r="G121">
        <v>1491.5709999999999</v>
      </c>
    </row>
    <row r="122" spans="1:7" x14ac:dyDescent="0.25">
      <c r="A122" s="1">
        <f t="shared" ref="A122:D122" si="7">A10</f>
        <v>42382</v>
      </c>
      <c r="B122" s="2">
        <f t="shared" si="7"/>
        <v>2016</v>
      </c>
      <c r="C122" s="2">
        <f t="shared" si="7"/>
        <v>1</v>
      </c>
      <c r="D122" s="2">
        <f t="shared" si="7"/>
        <v>3</v>
      </c>
      <c r="E122" s="2">
        <v>9</v>
      </c>
      <c r="F122">
        <v>1.3</v>
      </c>
      <c r="G122">
        <v>1337.6130000000001</v>
      </c>
    </row>
    <row r="123" spans="1:7" x14ac:dyDescent="0.25">
      <c r="A123" s="1">
        <f t="shared" ref="A123:D123" si="8">A11</f>
        <v>42383</v>
      </c>
      <c r="B123" s="2">
        <f t="shared" si="8"/>
        <v>2016</v>
      </c>
      <c r="C123" s="2">
        <f t="shared" si="8"/>
        <v>1</v>
      </c>
      <c r="D123" s="2">
        <f t="shared" si="8"/>
        <v>4</v>
      </c>
      <c r="E123" s="2">
        <v>9</v>
      </c>
      <c r="F123">
        <v>-6.7</v>
      </c>
      <c r="G123">
        <v>1545.623</v>
      </c>
    </row>
    <row r="124" spans="1:7" x14ac:dyDescent="0.25">
      <c r="A124" s="1">
        <f t="shared" ref="A124:D124" si="9">A12</f>
        <v>42384</v>
      </c>
      <c r="B124" s="2">
        <f t="shared" si="9"/>
        <v>2016</v>
      </c>
      <c r="C124" s="2">
        <f t="shared" si="9"/>
        <v>1</v>
      </c>
      <c r="D124" s="2">
        <f t="shared" si="9"/>
        <v>5</v>
      </c>
      <c r="E124" s="2">
        <v>9</v>
      </c>
      <c r="F124">
        <v>-9.3000000000000007</v>
      </c>
      <c r="G124">
        <v>1630.2090000000001</v>
      </c>
    </row>
    <row r="125" spans="1:7" x14ac:dyDescent="0.25">
      <c r="A125" s="1">
        <f t="shared" ref="A125:D125" si="10">A13</f>
        <v>42387</v>
      </c>
      <c r="B125" s="2">
        <f t="shared" si="10"/>
        <v>2016</v>
      </c>
      <c r="C125" s="2">
        <f t="shared" si="10"/>
        <v>1</v>
      </c>
      <c r="D125" s="2">
        <f t="shared" si="10"/>
        <v>1</v>
      </c>
      <c r="E125" s="2">
        <v>9</v>
      </c>
      <c r="F125">
        <v>-3.5</v>
      </c>
      <c r="G125">
        <v>1433.279</v>
      </c>
    </row>
    <row r="126" spans="1:7" x14ac:dyDescent="0.25">
      <c r="A126" s="1">
        <f t="shared" ref="A126:D126" si="11">A14</f>
        <v>42388</v>
      </c>
      <c r="B126" s="2">
        <f t="shared" si="11"/>
        <v>2016</v>
      </c>
      <c r="C126" s="2">
        <f t="shared" si="11"/>
        <v>1</v>
      </c>
      <c r="D126" s="2">
        <f t="shared" si="11"/>
        <v>2</v>
      </c>
      <c r="E126" s="2">
        <v>9</v>
      </c>
      <c r="F126">
        <v>-7.9</v>
      </c>
      <c r="G126">
        <v>1550.4690000000001</v>
      </c>
    </row>
    <row r="127" spans="1:7" x14ac:dyDescent="0.25">
      <c r="A127" s="1">
        <f t="shared" ref="A127:D127" si="12">A15</f>
        <v>42389</v>
      </c>
      <c r="B127" s="2">
        <f t="shared" si="12"/>
        <v>2016</v>
      </c>
      <c r="C127" s="2">
        <f t="shared" si="12"/>
        <v>1</v>
      </c>
      <c r="D127" s="2">
        <f t="shared" si="12"/>
        <v>3</v>
      </c>
      <c r="E127" s="2">
        <v>9</v>
      </c>
      <c r="F127">
        <v>-5.5</v>
      </c>
      <c r="G127">
        <v>1568.193</v>
      </c>
    </row>
    <row r="128" spans="1:7" x14ac:dyDescent="0.25">
      <c r="A128" s="1">
        <f t="shared" ref="A128:D128" si="13">A16</f>
        <v>42390</v>
      </c>
      <c r="B128" s="2">
        <f t="shared" si="13"/>
        <v>2016</v>
      </c>
      <c r="C128" s="2">
        <f t="shared" si="13"/>
        <v>1</v>
      </c>
      <c r="D128" s="2">
        <f t="shared" si="13"/>
        <v>4</v>
      </c>
      <c r="E128" s="2">
        <v>9</v>
      </c>
      <c r="F128">
        <v>-7.2</v>
      </c>
      <c r="G128">
        <v>1558.8130000000001</v>
      </c>
    </row>
    <row r="129" spans="1:7" x14ac:dyDescent="0.25">
      <c r="A129" s="1">
        <f t="shared" ref="A129:D129" si="14">A17</f>
        <v>42391</v>
      </c>
      <c r="B129" s="2">
        <f t="shared" si="14"/>
        <v>2016</v>
      </c>
      <c r="C129" s="2">
        <f t="shared" si="14"/>
        <v>1</v>
      </c>
      <c r="D129" s="2">
        <f t="shared" si="14"/>
        <v>5</v>
      </c>
      <c r="E129" s="2">
        <v>9</v>
      </c>
      <c r="F129">
        <v>-8.9</v>
      </c>
      <c r="G129">
        <v>1596.4159999999999</v>
      </c>
    </row>
    <row r="130" spans="1:7" x14ac:dyDescent="0.25">
      <c r="A130" s="1">
        <f t="shared" ref="A130:D130" si="15">A18</f>
        <v>42394</v>
      </c>
      <c r="B130" s="2">
        <f t="shared" si="15"/>
        <v>2016</v>
      </c>
      <c r="C130" s="2">
        <f t="shared" si="15"/>
        <v>1</v>
      </c>
      <c r="D130" s="2">
        <f t="shared" si="15"/>
        <v>1</v>
      </c>
      <c r="E130" s="2">
        <v>9</v>
      </c>
      <c r="F130">
        <v>-5.3</v>
      </c>
      <c r="G130">
        <v>1575.1559999999999</v>
      </c>
    </row>
    <row r="131" spans="1:7" x14ac:dyDescent="0.25">
      <c r="A131" s="1">
        <f t="shared" ref="A131:D131" si="16">A19</f>
        <v>42395</v>
      </c>
      <c r="B131" s="2">
        <f t="shared" si="16"/>
        <v>2016</v>
      </c>
      <c r="C131" s="2">
        <f t="shared" si="16"/>
        <v>1</v>
      </c>
      <c r="D131" s="2">
        <f t="shared" si="16"/>
        <v>2</v>
      </c>
      <c r="E131" s="2">
        <v>9</v>
      </c>
      <c r="F131">
        <v>-0.2</v>
      </c>
      <c r="G131">
        <v>1542.925</v>
      </c>
    </row>
    <row r="132" spans="1:7" x14ac:dyDescent="0.25">
      <c r="A132" s="1">
        <f t="shared" ref="A132:D132" si="17">A20</f>
        <v>42396</v>
      </c>
      <c r="B132" s="2">
        <f t="shared" si="17"/>
        <v>2016</v>
      </c>
      <c r="C132" s="2">
        <f t="shared" si="17"/>
        <v>1</v>
      </c>
      <c r="D132" s="2">
        <f t="shared" si="17"/>
        <v>3</v>
      </c>
      <c r="E132" s="2">
        <v>9</v>
      </c>
      <c r="F132">
        <v>4.9000000000000004</v>
      </c>
      <c r="G132">
        <v>1252.268</v>
      </c>
    </row>
    <row r="133" spans="1:7" x14ac:dyDescent="0.25">
      <c r="A133" s="1">
        <f t="shared" ref="A133:D133" si="18">A21</f>
        <v>42397</v>
      </c>
      <c r="B133" s="2">
        <f t="shared" si="18"/>
        <v>2016</v>
      </c>
      <c r="C133" s="2">
        <f t="shared" si="18"/>
        <v>1</v>
      </c>
      <c r="D133" s="2">
        <f t="shared" si="18"/>
        <v>4</v>
      </c>
      <c r="E133" s="2">
        <v>9</v>
      </c>
      <c r="F133">
        <v>-6.1</v>
      </c>
      <c r="G133">
        <v>1479.5</v>
      </c>
    </row>
    <row r="134" spans="1:7" x14ac:dyDescent="0.25">
      <c r="A134" s="1">
        <f t="shared" ref="A134:D134" si="19">A22</f>
        <v>42398</v>
      </c>
      <c r="B134" s="2">
        <f t="shared" si="19"/>
        <v>2016</v>
      </c>
      <c r="C134" s="2">
        <f t="shared" si="19"/>
        <v>1</v>
      </c>
      <c r="D134" s="2">
        <f t="shared" si="19"/>
        <v>5</v>
      </c>
      <c r="E134" s="2">
        <v>9</v>
      </c>
      <c r="F134">
        <v>1.2</v>
      </c>
      <c r="G134">
        <v>1345.441</v>
      </c>
    </row>
    <row r="135" spans="1:7" x14ac:dyDescent="0.25">
      <c r="A135" s="1">
        <f t="shared" ref="A135:D135" si="20">A23</f>
        <v>42737</v>
      </c>
      <c r="B135" s="2">
        <f t="shared" si="20"/>
        <v>2017</v>
      </c>
      <c r="C135" s="2">
        <f t="shared" si="20"/>
        <v>1</v>
      </c>
      <c r="D135" s="2">
        <f t="shared" si="20"/>
        <v>1</v>
      </c>
      <c r="E135" s="2">
        <v>9</v>
      </c>
      <c r="F135">
        <v>-6</v>
      </c>
      <c r="G135">
        <v>1303.175</v>
      </c>
    </row>
    <row r="136" spans="1:7" x14ac:dyDescent="0.25">
      <c r="A136" s="1">
        <f t="shared" ref="A136:D136" si="21">A24</f>
        <v>42738</v>
      </c>
      <c r="B136" s="2">
        <f t="shared" si="21"/>
        <v>2017</v>
      </c>
      <c r="C136" s="2">
        <f t="shared" si="21"/>
        <v>1</v>
      </c>
      <c r="D136" s="2">
        <f t="shared" si="21"/>
        <v>2</v>
      </c>
      <c r="E136" s="2">
        <v>9</v>
      </c>
      <c r="F136">
        <v>-6.2</v>
      </c>
      <c r="G136">
        <v>1500.5419999999999</v>
      </c>
    </row>
    <row r="137" spans="1:7" x14ac:dyDescent="0.25">
      <c r="A137" s="1">
        <f t="shared" ref="A137:D137" si="22">A25</f>
        <v>42739</v>
      </c>
      <c r="B137" s="2">
        <f t="shared" si="22"/>
        <v>2017</v>
      </c>
      <c r="C137" s="2">
        <f t="shared" si="22"/>
        <v>1</v>
      </c>
      <c r="D137" s="2">
        <f t="shared" si="22"/>
        <v>3</v>
      </c>
      <c r="E137" s="2">
        <v>9</v>
      </c>
      <c r="F137">
        <v>4.5999999999999996</v>
      </c>
      <c r="G137">
        <v>1377.8979999999999</v>
      </c>
    </row>
    <row r="138" spans="1:7" x14ac:dyDescent="0.25">
      <c r="A138" s="1">
        <f t="shared" ref="A138:D138" si="23">A26</f>
        <v>42740</v>
      </c>
      <c r="B138" s="2">
        <f t="shared" si="23"/>
        <v>2017</v>
      </c>
      <c r="C138" s="2">
        <f t="shared" si="23"/>
        <v>1</v>
      </c>
      <c r="D138" s="2">
        <f t="shared" si="23"/>
        <v>4</v>
      </c>
      <c r="E138" s="2">
        <v>9</v>
      </c>
      <c r="F138">
        <v>2.7</v>
      </c>
      <c r="G138">
        <v>1293.9859999999999</v>
      </c>
    </row>
    <row r="139" spans="1:7" x14ac:dyDescent="0.25">
      <c r="A139" s="1">
        <f t="shared" ref="A139:D139" si="24">A27</f>
        <v>42741</v>
      </c>
      <c r="B139" s="2">
        <f t="shared" si="24"/>
        <v>2017</v>
      </c>
      <c r="C139" s="2">
        <f t="shared" si="24"/>
        <v>1</v>
      </c>
      <c r="D139" s="2">
        <f t="shared" si="24"/>
        <v>5</v>
      </c>
      <c r="E139" s="2">
        <v>9</v>
      </c>
      <c r="F139">
        <v>1.6</v>
      </c>
      <c r="G139">
        <v>1413.9349999999999</v>
      </c>
    </row>
    <row r="140" spans="1:7" x14ac:dyDescent="0.25">
      <c r="A140" s="1">
        <f t="shared" ref="A140:D140" si="25">A28</f>
        <v>42744</v>
      </c>
      <c r="B140" s="2">
        <f t="shared" si="25"/>
        <v>2017</v>
      </c>
      <c r="C140" s="2">
        <f t="shared" si="25"/>
        <v>1</v>
      </c>
      <c r="D140" s="2">
        <f t="shared" si="25"/>
        <v>1</v>
      </c>
      <c r="E140" s="2">
        <v>9</v>
      </c>
      <c r="F140">
        <v>-15.8</v>
      </c>
      <c r="G140">
        <v>1750.44</v>
      </c>
    </row>
    <row r="141" spans="1:7" x14ac:dyDescent="0.25">
      <c r="A141" s="1">
        <f t="shared" ref="A141:D141" si="26">A29</f>
        <v>42745</v>
      </c>
      <c r="B141" s="2">
        <f t="shared" si="26"/>
        <v>2017</v>
      </c>
      <c r="C141" s="2">
        <f t="shared" si="26"/>
        <v>1</v>
      </c>
      <c r="D141" s="2">
        <f t="shared" si="26"/>
        <v>2</v>
      </c>
      <c r="E141" s="2">
        <v>9</v>
      </c>
      <c r="F141">
        <v>-11.8</v>
      </c>
      <c r="G141">
        <v>1814.356</v>
      </c>
    </row>
    <row r="142" spans="1:7" x14ac:dyDescent="0.25">
      <c r="A142" s="1">
        <f t="shared" ref="A142:D142" si="27">A30</f>
        <v>42746</v>
      </c>
      <c r="B142" s="2">
        <f t="shared" si="27"/>
        <v>2017</v>
      </c>
      <c r="C142" s="2">
        <f t="shared" si="27"/>
        <v>1</v>
      </c>
      <c r="D142" s="2">
        <f t="shared" si="27"/>
        <v>3</v>
      </c>
      <c r="E142" s="2">
        <v>9</v>
      </c>
      <c r="F142">
        <v>3.1</v>
      </c>
      <c r="G142">
        <v>1453.4690000000001</v>
      </c>
    </row>
    <row r="143" spans="1:7" x14ac:dyDescent="0.25">
      <c r="A143" s="1">
        <f t="shared" ref="A143:D143" si="28">A31</f>
        <v>42747</v>
      </c>
      <c r="B143" s="2">
        <f t="shared" si="28"/>
        <v>2017</v>
      </c>
      <c r="C143" s="2">
        <f t="shared" si="28"/>
        <v>1</v>
      </c>
      <c r="D143" s="2">
        <f t="shared" si="28"/>
        <v>4</v>
      </c>
      <c r="E143" s="2">
        <v>9</v>
      </c>
      <c r="F143">
        <v>2.1</v>
      </c>
      <c r="G143">
        <v>1368.5450000000001</v>
      </c>
    </row>
    <row r="144" spans="1:7" x14ac:dyDescent="0.25">
      <c r="A144" s="1">
        <f t="shared" ref="A144:D144" si="29">A32</f>
        <v>42748</v>
      </c>
      <c r="B144" s="2">
        <f t="shared" si="29"/>
        <v>2017</v>
      </c>
      <c r="C144" s="2">
        <f t="shared" si="29"/>
        <v>1</v>
      </c>
      <c r="D144" s="2">
        <f t="shared" si="29"/>
        <v>5</v>
      </c>
      <c r="E144" s="2">
        <v>9</v>
      </c>
      <c r="F144">
        <v>8</v>
      </c>
      <c r="G144">
        <v>1174.4000000000001</v>
      </c>
    </row>
    <row r="145" spans="1:7" x14ac:dyDescent="0.25">
      <c r="A145" s="1">
        <f t="shared" ref="A145:D145" si="30">A33</f>
        <v>42751</v>
      </c>
      <c r="B145" s="2">
        <f t="shared" si="30"/>
        <v>2017</v>
      </c>
      <c r="C145" s="2">
        <f t="shared" si="30"/>
        <v>1</v>
      </c>
      <c r="D145" s="2">
        <f t="shared" si="30"/>
        <v>1</v>
      </c>
      <c r="E145" s="2">
        <v>9</v>
      </c>
      <c r="F145">
        <v>-13.4</v>
      </c>
      <c r="G145">
        <v>1751.441</v>
      </c>
    </row>
    <row r="146" spans="1:7" x14ac:dyDescent="0.25">
      <c r="A146" s="1">
        <f t="shared" ref="A146:D146" si="31">A34</f>
        <v>42752</v>
      </c>
      <c r="B146" s="2">
        <f t="shared" si="31"/>
        <v>2017</v>
      </c>
      <c r="C146" s="2">
        <f t="shared" si="31"/>
        <v>1</v>
      </c>
      <c r="D146" s="2">
        <f t="shared" si="31"/>
        <v>2</v>
      </c>
      <c r="E146" s="2">
        <v>9</v>
      </c>
      <c r="F146">
        <v>-0.8</v>
      </c>
      <c r="G146">
        <v>1476.586</v>
      </c>
    </row>
    <row r="147" spans="1:7" x14ac:dyDescent="0.25">
      <c r="A147" s="1">
        <f t="shared" ref="A147:D147" si="32">A35</f>
        <v>42753</v>
      </c>
      <c r="B147" s="2">
        <f t="shared" si="32"/>
        <v>2017</v>
      </c>
      <c r="C147" s="2">
        <f t="shared" si="32"/>
        <v>1</v>
      </c>
      <c r="D147" s="2">
        <f t="shared" si="32"/>
        <v>3</v>
      </c>
      <c r="E147" s="2">
        <v>9</v>
      </c>
      <c r="F147">
        <v>-9.6</v>
      </c>
      <c r="G147">
        <v>1661.3230000000001</v>
      </c>
    </row>
    <row r="148" spans="1:7" x14ac:dyDescent="0.25">
      <c r="A148" s="1">
        <f t="shared" ref="A148:D148" si="33">A36</f>
        <v>42754</v>
      </c>
      <c r="B148" s="2">
        <f t="shared" si="33"/>
        <v>2017</v>
      </c>
      <c r="C148" s="2">
        <f t="shared" si="33"/>
        <v>1</v>
      </c>
      <c r="D148" s="2">
        <f t="shared" si="33"/>
        <v>4</v>
      </c>
      <c r="E148" s="2">
        <v>9</v>
      </c>
      <c r="F148">
        <v>-2.1</v>
      </c>
      <c r="G148">
        <v>1510.2180000000001</v>
      </c>
    </row>
    <row r="149" spans="1:7" x14ac:dyDescent="0.25">
      <c r="A149" s="1">
        <f t="shared" ref="A149:D149" si="34">A37</f>
        <v>42755</v>
      </c>
      <c r="B149" s="2">
        <f t="shared" si="34"/>
        <v>2017</v>
      </c>
      <c r="C149" s="2">
        <f t="shared" si="34"/>
        <v>1</v>
      </c>
      <c r="D149" s="2">
        <f t="shared" si="34"/>
        <v>5</v>
      </c>
      <c r="E149" s="2">
        <v>9</v>
      </c>
      <c r="F149">
        <v>-0.7</v>
      </c>
      <c r="G149">
        <v>1427.3019999999999</v>
      </c>
    </row>
    <row r="150" spans="1:7" x14ac:dyDescent="0.25">
      <c r="A150" s="1">
        <f t="shared" ref="A150:D150" si="35">A38</f>
        <v>42758</v>
      </c>
      <c r="B150" s="2">
        <f t="shared" si="35"/>
        <v>2017</v>
      </c>
      <c r="C150" s="2">
        <f t="shared" si="35"/>
        <v>1</v>
      </c>
      <c r="D150" s="2">
        <f t="shared" si="35"/>
        <v>1</v>
      </c>
      <c r="E150" s="2">
        <v>9</v>
      </c>
      <c r="F150">
        <v>-3.5</v>
      </c>
      <c r="G150">
        <v>1478.2049999999999</v>
      </c>
    </row>
    <row r="151" spans="1:7" x14ac:dyDescent="0.25">
      <c r="A151" s="1">
        <f t="shared" ref="A151:D151" si="36">A39</f>
        <v>42759</v>
      </c>
      <c r="B151" s="2">
        <f t="shared" si="36"/>
        <v>2017</v>
      </c>
      <c r="C151" s="2">
        <f t="shared" si="36"/>
        <v>1</v>
      </c>
      <c r="D151" s="2">
        <f t="shared" si="36"/>
        <v>2</v>
      </c>
      <c r="E151" s="2">
        <v>9</v>
      </c>
      <c r="F151">
        <v>-1.7</v>
      </c>
      <c r="G151">
        <v>1470.9859999999999</v>
      </c>
    </row>
    <row r="152" spans="1:7" x14ac:dyDescent="0.25">
      <c r="A152" s="1">
        <f t="shared" ref="A152:D152" si="37">A40</f>
        <v>42760</v>
      </c>
      <c r="B152" s="2">
        <f t="shared" si="37"/>
        <v>2017</v>
      </c>
      <c r="C152" s="2">
        <f t="shared" si="37"/>
        <v>1</v>
      </c>
      <c r="D152" s="2">
        <f t="shared" si="37"/>
        <v>3</v>
      </c>
      <c r="E152" s="2">
        <v>9</v>
      </c>
      <c r="F152">
        <v>5.7</v>
      </c>
      <c r="G152">
        <v>1294.9159999999999</v>
      </c>
    </row>
    <row r="153" spans="1:7" x14ac:dyDescent="0.25">
      <c r="A153" s="1">
        <f t="shared" ref="A153:D153" si="38">A41</f>
        <v>42761</v>
      </c>
      <c r="B153" s="2">
        <f t="shared" si="38"/>
        <v>2017</v>
      </c>
      <c r="C153" s="2">
        <f t="shared" si="38"/>
        <v>1</v>
      </c>
      <c r="D153" s="2">
        <f t="shared" si="38"/>
        <v>4</v>
      </c>
      <c r="E153" s="2">
        <v>9</v>
      </c>
      <c r="F153">
        <v>1.8</v>
      </c>
      <c r="G153">
        <v>1323.0309999999999</v>
      </c>
    </row>
    <row r="154" spans="1:7" x14ac:dyDescent="0.25">
      <c r="A154" s="1">
        <f t="shared" ref="A154:D154" si="39">A42</f>
        <v>42762</v>
      </c>
      <c r="B154" s="2">
        <f t="shared" si="39"/>
        <v>2017</v>
      </c>
      <c r="C154" s="2">
        <f t="shared" si="39"/>
        <v>1</v>
      </c>
      <c r="D154" s="2">
        <f t="shared" si="39"/>
        <v>5</v>
      </c>
      <c r="E154" s="2">
        <v>9</v>
      </c>
      <c r="F154">
        <v>0.9</v>
      </c>
      <c r="G154">
        <v>1337.0170000000001</v>
      </c>
    </row>
    <row r="155" spans="1:7" x14ac:dyDescent="0.25">
      <c r="A155" s="1">
        <f t="shared" ref="A155:D155" si="40">A43</f>
        <v>42765</v>
      </c>
      <c r="B155" s="2">
        <f t="shared" si="40"/>
        <v>2017</v>
      </c>
      <c r="C155" s="2">
        <f t="shared" si="40"/>
        <v>1</v>
      </c>
      <c r="D155" s="2">
        <f t="shared" si="40"/>
        <v>1</v>
      </c>
      <c r="E155" s="2">
        <v>9</v>
      </c>
      <c r="F155">
        <v>-2.4</v>
      </c>
      <c r="G155">
        <v>1448.2550000000001</v>
      </c>
    </row>
    <row r="156" spans="1:7" x14ac:dyDescent="0.25">
      <c r="A156" s="1">
        <f t="shared" ref="A156:D156" si="41">A44</f>
        <v>42766</v>
      </c>
      <c r="B156" s="2">
        <f t="shared" si="41"/>
        <v>2017</v>
      </c>
      <c r="C156" s="2">
        <f t="shared" si="41"/>
        <v>1</v>
      </c>
      <c r="D156" s="2">
        <f t="shared" si="41"/>
        <v>2</v>
      </c>
      <c r="E156" s="2">
        <v>9</v>
      </c>
      <c r="F156">
        <v>-2.8</v>
      </c>
      <c r="G156">
        <v>1449.5050000000001</v>
      </c>
    </row>
    <row r="157" spans="1:7" x14ac:dyDescent="0.25">
      <c r="A157" s="1">
        <f t="shared" ref="A157:D157" si="42">A45</f>
        <v>43101</v>
      </c>
      <c r="B157" s="2">
        <f t="shared" si="42"/>
        <v>2018</v>
      </c>
      <c r="C157" s="2">
        <f t="shared" si="42"/>
        <v>1</v>
      </c>
      <c r="D157" s="2">
        <f t="shared" si="42"/>
        <v>1</v>
      </c>
      <c r="E157" s="2">
        <v>9</v>
      </c>
      <c r="F157">
        <v>-12.6</v>
      </c>
      <c r="G157">
        <v>1575.191</v>
      </c>
    </row>
    <row r="158" spans="1:7" x14ac:dyDescent="0.25">
      <c r="A158" s="1">
        <f t="shared" ref="A158:D158" si="43">A46</f>
        <v>43102</v>
      </c>
      <c r="B158" s="2">
        <f t="shared" si="43"/>
        <v>2018</v>
      </c>
      <c r="C158" s="2">
        <f t="shared" si="43"/>
        <v>1</v>
      </c>
      <c r="D158" s="2">
        <f t="shared" si="43"/>
        <v>2</v>
      </c>
      <c r="E158" s="2">
        <v>9</v>
      </c>
      <c r="F158">
        <v>-12.6</v>
      </c>
      <c r="G158">
        <v>1705.8920000000001</v>
      </c>
    </row>
    <row r="159" spans="1:7" x14ac:dyDescent="0.25">
      <c r="A159" s="1">
        <f t="shared" ref="A159:D159" si="44">A47</f>
        <v>43103</v>
      </c>
      <c r="B159" s="2">
        <f t="shared" si="44"/>
        <v>2018</v>
      </c>
      <c r="C159" s="2">
        <f t="shared" si="44"/>
        <v>1</v>
      </c>
      <c r="D159" s="2">
        <f t="shared" si="44"/>
        <v>3</v>
      </c>
      <c r="E159" s="2">
        <v>9</v>
      </c>
      <c r="F159">
        <v>-11.2</v>
      </c>
      <c r="G159">
        <v>1793.3309999999999</v>
      </c>
    </row>
    <row r="160" spans="1:7" x14ac:dyDescent="0.25">
      <c r="A160" s="1">
        <f t="shared" ref="A160:D160" si="45">A48</f>
        <v>43104</v>
      </c>
      <c r="B160" s="2">
        <f t="shared" si="45"/>
        <v>2018</v>
      </c>
      <c r="C160" s="2">
        <f t="shared" si="45"/>
        <v>1</v>
      </c>
      <c r="D160" s="2">
        <f t="shared" si="45"/>
        <v>4</v>
      </c>
      <c r="E160" s="2">
        <v>9</v>
      </c>
      <c r="F160">
        <v>0.2</v>
      </c>
      <c r="G160">
        <v>1526.308</v>
      </c>
    </row>
    <row r="161" spans="1:7" x14ac:dyDescent="0.25">
      <c r="A161" s="1">
        <f t="shared" ref="A161:D161" si="46">A49</f>
        <v>43105</v>
      </c>
      <c r="B161" s="2">
        <f t="shared" si="46"/>
        <v>2018</v>
      </c>
      <c r="C161" s="2">
        <f t="shared" si="46"/>
        <v>1</v>
      </c>
      <c r="D161" s="2">
        <f t="shared" si="46"/>
        <v>5</v>
      </c>
      <c r="E161" s="2">
        <v>9</v>
      </c>
      <c r="F161">
        <v>1.2</v>
      </c>
      <c r="G161">
        <v>1182.135</v>
      </c>
    </row>
    <row r="162" spans="1:7" x14ac:dyDescent="0.25">
      <c r="A162" s="1">
        <f t="shared" ref="A162:D162" si="47">A50</f>
        <v>43108</v>
      </c>
      <c r="B162" s="2">
        <f t="shared" si="47"/>
        <v>2018</v>
      </c>
      <c r="C162" s="2">
        <f t="shared" si="47"/>
        <v>1</v>
      </c>
      <c r="D162" s="2">
        <f t="shared" si="47"/>
        <v>1</v>
      </c>
      <c r="E162" s="2">
        <v>9</v>
      </c>
      <c r="F162">
        <v>-0.4</v>
      </c>
      <c r="G162">
        <v>1692.9549999999999</v>
      </c>
    </row>
    <row r="163" spans="1:7" x14ac:dyDescent="0.25">
      <c r="A163" s="1">
        <f t="shared" ref="A163:D163" si="48">A51</f>
        <v>43109</v>
      </c>
      <c r="B163" s="2">
        <f t="shared" si="48"/>
        <v>2018</v>
      </c>
      <c r="C163" s="2">
        <f t="shared" si="48"/>
        <v>1</v>
      </c>
      <c r="D163" s="2">
        <f t="shared" si="48"/>
        <v>2</v>
      </c>
      <c r="E163" s="2">
        <v>9</v>
      </c>
      <c r="F163">
        <v>1.5</v>
      </c>
      <c r="G163">
        <v>1432.605</v>
      </c>
    </row>
    <row r="164" spans="1:7" x14ac:dyDescent="0.25">
      <c r="A164" s="1">
        <f t="shared" ref="A164:D164" si="49">A52</f>
        <v>43110</v>
      </c>
      <c r="B164" s="2">
        <f t="shared" si="49"/>
        <v>2018</v>
      </c>
      <c r="C164" s="2">
        <f t="shared" si="49"/>
        <v>1</v>
      </c>
      <c r="D164" s="2">
        <f t="shared" si="49"/>
        <v>3</v>
      </c>
      <c r="E164" s="2">
        <v>9</v>
      </c>
      <c r="F164">
        <v>-6.2</v>
      </c>
      <c r="G164">
        <v>1625.558</v>
      </c>
    </row>
    <row r="165" spans="1:7" x14ac:dyDescent="0.25">
      <c r="A165" s="1">
        <f t="shared" ref="A165:D165" si="50">A53</f>
        <v>43111</v>
      </c>
      <c r="B165" s="2">
        <f t="shared" si="50"/>
        <v>2018</v>
      </c>
      <c r="C165" s="2">
        <f t="shared" si="50"/>
        <v>1</v>
      </c>
      <c r="D165" s="2">
        <f t="shared" si="50"/>
        <v>4</v>
      </c>
      <c r="E165" s="2">
        <v>9</v>
      </c>
      <c r="F165">
        <v>3.9</v>
      </c>
      <c r="G165">
        <v>1468.498</v>
      </c>
    </row>
    <row r="166" spans="1:7" x14ac:dyDescent="0.25">
      <c r="A166" s="1">
        <f t="shared" ref="A166:D166" si="51">A54</f>
        <v>43112</v>
      </c>
      <c r="B166" s="2">
        <f t="shared" si="51"/>
        <v>2018</v>
      </c>
      <c r="C166" s="2">
        <f t="shared" si="51"/>
        <v>1</v>
      </c>
      <c r="D166" s="2">
        <f t="shared" si="51"/>
        <v>5</v>
      </c>
      <c r="E166" s="2">
        <v>9</v>
      </c>
      <c r="F166">
        <v>8.4</v>
      </c>
      <c r="G166">
        <v>1226.8110000000001</v>
      </c>
    </row>
    <row r="167" spans="1:7" x14ac:dyDescent="0.25">
      <c r="A167" s="1">
        <f t="shared" ref="A167:D167" si="52">A55</f>
        <v>43115</v>
      </c>
      <c r="B167" s="2">
        <f t="shared" si="52"/>
        <v>2018</v>
      </c>
      <c r="C167" s="2">
        <f t="shared" si="52"/>
        <v>1</v>
      </c>
      <c r="D167" s="2">
        <f t="shared" si="52"/>
        <v>1</v>
      </c>
      <c r="E167" s="2">
        <v>9</v>
      </c>
      <c r="F167">
        <v>-6</v>
      </c>
      <c r="G167">
        <v>1596.3240000000001</v>
      </c>
    </row>
    <row r="168" spans="1:7" x14ac:dyDescent="0.25">
      <c r="A168" s="1">
        <f t="shared" ref="A168:D168" si="53">A56</f>
        <v>43116</v>
      </c>
      <c r="B168" s="2">
        <f t="shared" si="53"/>
        <v>2018</v>
      </c>
      <c r="C168" s="2">
        <f t="shared" si="53"/>
        <v>1</v>
      </c>
      <c r="D168" s="2">
        <f t="shared" si="53"/>
        <v>2</v>
      </c>
      <c r="E168" s="2">
        <v>9</v>
      </c>
      <c r="F168">
        <v>-4.3</v>
      </c>
      <c r="G168">
        <v>1526.143</v>
      </c>
    </row>
    <row r="169" spans="1:7" x14ac:dyDescent="0.25">
      <c r="A169" s="1">
        <f t="shared" ref="A169:D169" si="54">A57</f>
        <v>43117</v>
      </c>
      <c r="B169" s="2">
        <f t="shared" si="54"/>
        <v>2018</v>
      </c>
      <c r="C169" s="2">
        <f t="shared" si="54"/>
        <v>1</v>
      </c>
      <c r="D169" s="2">
        <f t="shared" si="54"/>
        <v>3</v>
      </c>
      <c r="E169" s="2">
        <v>9</v>
      </c>
      <c r="F169">
        <v>-5.0999999999999996</v>
      </c>
      <c r="G169">
        <v>1561.2749999999999</v>
      </c>
    </row>
    <row r="170" spans="1:7" x14ac:dyDescent="0.25">
      <c r="A170" s="1">
        <f t="shared" ref="A170:D170" si="55">A58</f>
        <v>43118</v>
      </c>
      <c r="B170" s="2">
        <f t="shared" si="55"/>
        <v>2018</v>
      </c>
      <c r="C170" s="2">
        <f t="shared" si="55"/>
        <v>1</v>
      </c>
      <c r="D170" s="2">
        <f t="shared" si="55"/>
        <v>4</v>
      </c>
      <c r="E170" s="2">
        <v>9</v>
      </c>
      <c r="F170">
        <v>-1.4</v>
      </c>
      <c r="G170">
        <v>1440.578</v>
      </c>
    </row>
    <row r="171" spans="1:7" x14ac:dyDescent="0.25">
      <c r="A171" s="1">
        <f t="shared" ref="A171:D171" si="56">A59</f>
        <v>43119</v>
      </c>
      <c r="B171" s="2">
        <f t="shared" si="56"/>
        <v>2018</v>
      </c>
      <c r="C171" s="2">
        <f t="shared" si="56"/>
        <v>1</v>
      </c>
      <c r="D171" s="2">
        <f t="shared" si="56"/>
        <v>5</v>
      </c>
      <c r="E171" s="2">
        <v>9</v>
      </c>
      <c r="F171">
        <v>-8.6999999999999993</v>
      </c>
      <c r="G171">
        <v>1593.259</v>
      </c>
    </row>
    <row r="172" spans="1:7" x14ac:dyDescent="0.25">
      <c r="A172" s="1">
        <f t="shared" ref="A172:D172" si="57">A60</f>
        <v>43122</v>
      </c>
      <c r="B172" s="2">
        <f t="shared" si="57"/>
        <v>2018</v>
      </c>
      <c r="C172" s="2">
        <f t="shared" si="57"/>
        <v>1</v>
      </c>
      <c r="D172" s="2">
        <f t="shared" si="57"/>
        <v>1</v>
      </c>
      <c r="E172" s="2">
        <v>9</v>
      </c>
      <c r="F172">
        <v>-8.5</v>
      </c>
      <c r="G172">
        <v>1609.2719999999999</v>
      </c>
    </row>
    <row r="173" spans="1:7" x14ac:dyDescent="0.25">
      <c r="A173" s="1">
        <f t="shared" ref="A173:D173" si="58">A61</f>
        <v>43123</v>
      </c>
      <c r="B173" s="2">
        <f t="shared" si="58"/>
        <v>2018</v>
      </c>
      <c r="C173" s="2">
        <f t="shared" si="58"/>
        <v>1</v>
      </c>
      <c r="D173" s="2">
        <f t="shared" si="58"/>
        <v>2</v>
      </c>
      <c r="E173" s="2">
        <v>9</v>
      </c>
      <c r="F173">
        <v>-7.7</v>
      </c>
      <c r="G173">
        <v>1622.4390000000001</v>
      </c>
    </row>
    <row r="174" spans="1:7" x14ac:dyDescent="0.25">
      <c r="A174" s="1">
        <f t="shared" ref="A174:D174" si="59">A62</f>
        <v>43124</v>
      </c>
      <c r="B174" s="2">
        <f t="shared" si="59"/>
        <v>2018</v>
      </c>
      <c r="C174" s="2">
        <f t="shared" si="59"/>
        <v>1</v>
      </c>
      <c r="D174" s="2">
        <f t="shared" si="59"/>
        <v>3</v>
      </c>
      <c r="E174" s="2">
        <v>9</v>
      </c>
      <c r="F174">
        <v>5.3</v>
      </c>
      <c r="G174">
        <v>1232.662</v>
      </c>
    </row>
    <row r="175" spans="1:7" x14ac:dyDescent="0.25">
      <c r="A175" s="1">
        <f t="shared" ref="A175:D175" si="60">A63</f>
        <v>43125</v>
      </c>
      <c r="B175" s="2">
        <f t="shared" si="60"/>
        <v>2018</v>
      </c>
      <c r="C175" s="2">
        <f t="shared" si="60"/>
        <v>1</v>
      </c>
      <c r="D175" s="2">
        <f t="shared" si="60"/>
        <v>4</v>
      </c>
      <c r="E175" s="2">
        <v>9</v>
      </c>
      <c r="F175">
        <v>-7.1</v>
      </c>
      <c r="G175">
        <v>1553.854</v>
      </c>
    </row>
    <row r="176" spans="1:7" x14ac:dyDescent="0.25">
      <c r="A176" s="1">
        <f t="shared" ref="A176:D176" si="61">A64</f>
        <v>43126</v>
      </c>
      <c r="B176" s="2">
        <f t="shared" si="61"/>
        <v>2018</v>
      </c>
      <c r="C176" s="2">
        <f t="shared" si="61"/>
        <v>1</v>
      </c>
      <c r="D176" s="2">
        <f t="shared" si="61"/>
        <v>5</v>
      </c>
      <c r="E176" s="2">
        <v>9</v>
      </c>
      <c r="F176">
        <v>-11.1</v>
      </c>
      <c r="G176">
        <v>1714.9109999999998</v>
      </c>
    </row>
    <row r="177" spans="1:7" x14ac:dyDescent="0.25">
      <c r="A177" s="1">
        <f t="shared" ref="A177:D177" si="62">A65</f>
        <v>43129</v>
      </c>
      <c r="B177" s="2">
        <f t="shared" si="62"/>
        <v>2018</v>
      </c>
      <c r="C177" s="2">
        <f t="shared" si="62"/>
        <v>1</v>
      </c>
      <c r="D177" s="2">
        <f t="shared" si="62"/>
        <v>1</v>
      </c>
      <c r="E177" s="2">
        <v>9</v>
      </c>
      <c r="F177">
        <v>-2.1</v>
      </c>
      <c r="G177">
        <v>1432.0839999999998</v>
      </c>
    </row>
    <row r="178" spans="1:7" x14ac:dyDescent="0.25">
      <c r="A178" s="1">
        <f t="shared" ref="A178:D178" si="63">A66</f>
        <v>43130</v>
      </c>
      <c r="B178" s="2">
        <f t="shared" si="63"/>
        <v>2018</v>
      </c>
      <c r="C178" s="2">
        <f t="shared" si="63"/>
        <v>1</v>
      </c>
      <c r="D178" s="2">
        <f t="shared" si="63"/>
        <v>2</v>
      </c>
      <c r="E178" s="2">
        <v>9</v>
      </c>
      <c r="F178">
        <v>-5.5</v>
      </c>
      <c r="G178">
        <v>1538.175</v>
      </c>
    </row>
    <row r="179" spans="1:7" x14ac:dyDescent="0.25">
      <c r="A179" s="1">
        <f t="shared" ref="A179:D179" si="64">A67</f>
        <v>43131</v>
      </c>
      <c r="B179" s="2">
        <f t="shared" si="64"/>
        <v>2018</v>
      </c>
      <c r="C179" s="2">
        <f t="shared" si="64"/>
        <v>1</v>
      </c>
      <c r="D179" s="2">
        <f t="shared" si="64"/>
        <v>3</v>
      </c>
      <c r="E179" s="2">
        <v>9</v>
      </c>
      <c r="F179">
        <v>-9.5</v>
      </c>
      <c r="G179">
        <v>1649.607</v>
      </c>
    </row>
    <row r="180" spans="1:7" x14ac:dyDescent="0.25">
      <c r="A180" s="1">
        <f t="shared" ref="A180:D180" si="65">A68</f>
        <v>43466</v>
      </c>
      <c r="B180" s="2">
        <f t="shared" si="65"/>
        <v>2019</v>
      </c>
      <c r="C180" s="2">
        <f t="shared" si="65"/>
        <v>1</v>
      </c>
      <c r="D180" s="2">
        <f t="shared" si="65"/>
        <v>2</v>
      </c>
      <c r="E180" s="2">
        <v>9</v>
      </c>
      <c r="F180">
        <v>-0.7</v>
      </c>
      <c r="G180">
        <v>1338.8610000000001</v>
      </c>
    </row>
    <row r="181" spans="1:7" x14ac:dyDescent="0.25">
      <c r="A181" s="1">
        <f t="shared" ref="A181:D181" si="66">A69</f>
        <v>43467</v>
      </c>
      <c r="B181" s="2">
        <f t="shared" si="66"/>
        <v>2019</v>
      </c>
      <c r="C181" s="2">
        <f t="shared" si="66"/>
        <v>1</v>
      </c>
      <c r="D181" s="2">
        <f t="shared" si="66"/>
        <v>3</v>
      </c>
      <c r="E181" s="2">
        <v>9</v>
      </c>
      <c r="F181">
        <v>-9.3000000000000007</v>
      </c>
      <c r="G181">
        <v>1619.923</v>
      </c>
    </row>
    <row r="182" spans="1:7" x14ac:dyDescent="0.25">
      <c r="A182" s="1">
        <f t="shared" ref="A182:D182" si="67">A70</f>
        <v>43468</v>
      </c>
      <c r="B182" s="2">
        <f t="shared" si="67"/>
        <v>2019</v>
      </c>
      <c r="C182" s="2">
        <f t="shared" si="67"/>
        <v>1</v>
      </c>
      <c r="D182" s="2">
        <f t="shared" si="67"/>
        <v>4</v>
      </c>
      <c r="E182" s="2">
        <v>9</v>
      </c>
      <c r="F182">
        <v>-11.2</v>
      </c>
      <c r="G182">
        <v>1768.5900000000001</v>
      </c>
    </row>
    <row r="183" spans="1:7" x14ac:dyDescent="0.25">
      <c r="A183" s="1">
        <f t="shared" ref="A183:D183" si="68">A71</f>
        <v>43469</v>
      </c>
      <c r="B183" s="2">
        <f t="shared" si="68"/>
        <v>2019</v>
      </c>
      <c r="C183" s="2">
        <f t="shared" si="68"/>
        <v>1</v>
      </c>
      <c r="D183" s="2">
        <f t="shared" si="68"/>
        <v>5</v>
      </c>
      <c r="E183" s="2">
        <v>9</v>
      </c>
      <c r="F183">
        <v>-0.7</v>
      </c>
      <c r="G183">
        <v>1564.35</v>
      </c>
    </row>
    <row r="184" spans="1:7" x14ac:dyDescent="0.25">
      <c r="A184" s="1">
        <f t="shared" ref="A184:D184" si="69">A72</f>
        <v>43472</v>
      </c>
      <c r="B184" s="2">
        <f t="shared" si="69"/>
        <v>2019</v>
      </c>
      <c r="C184" s="2">
        <f t="shared" si="69"/>
        <v>1</v>
      </c>
      <c r="D184" s="2">
        <f t="shared" si="69"/>
        <v>1</v>
      </c>
      <c r="E184" s="2">
        <v>9</v>
      </c>
      <c r="F184">
        <v>-6.2</v>
      </c>
      <c r="G184">
        <v>1581.335</v>
      </c>
    </row>
    <row r="185" spans="1:7" x14ac:dyDescent="0.25">
      <c r="A185" s="1">
        <f t="shared" ref="A185:D185" si="70">A73</f>
        <v>43473</v>
      </c>
      <c r="B185" s="2">
        <f t="shared" si="70"/>
        <v>2019</v>
      </c>
      <c r="C185" s="2">
        <f t="shared" si="70"/>
        <v>1</v>
      </c>
      <c r="D185" s="2">
        <f t="shared" si="70"/>
        <v>2</v>
      </c>
      <c r="E185" s="2">
        <v>9</v>
      </c>
      <c r="F185">
        <v>-8.1999999999999993</v>
      </c>
      <c r="G185">
        <v>1684.7760000000001</v>
      </c>
    </row>
    <row r="186" spans="1:7" x14ac:dyDescent="0.25">
      <c r="A186" s="1">
        <f t="shared" ref="A186:D186" si="71">A74</f>
        <v>43474</v>
      </c>
      <c r="B186" s="2">
        <f t="shared" si="71"/>
        <v>2019</v>
      </c>
      <c r="C186" s="2">
        <f t="shared" si="71"/>
        <v>1</v>
      </c>
      <c r="D186" s="2">
        <f t="shared" si="71"/>
        <v>3</v>
      </c>
      <c r="E186" s="2">
        <v>9</v>
      </c>
      <c r="F186">
        <v>1.4</v>
      </c>
      <c r="G186">
        <v>1447.8680000000002</v>
      </c>
    </row>
    <row r="187" spans="1:7" x14ac:dyDescent="0.25">
      <c r="A187" s="1">
        <f t="shared" ref="A187:D187" si="72">A75</f>
        <v>43475</v>
      </c>
      <c r="B187" s="2">
        <f t="shared" si="72"/>
        <v>2019</v>
      </c>
      <c r="C187" s="2">
        <f t="shared" si="72"/>
        <v>1</v>
      </c>
      <c r="D187" s="2">
        <f t="shared" si="72"/>
        <v>4</v>
      </c>
      <c r="E187" s="2">
        <v>9</v>
      </c>
      <c r="F187">
        <v>1.3</v>
      </c>
      <c r="G187">
        <v>1380.471</v>
      </c>
    </row>
    <row r="188" spans="1:7" x14ac:dyDescent="0.25">
      <c r="A188" s="1">
        <f t="shared" ref="A188:D188" si="73">A76</f>
        <v>43476</v>
      </c>
      <c r="B188" s="2">
        <f t="shared" si="73"/>
        <v>2019</v>
      </c>
      <c r="C188" s="2">
        <f t="shared" si="73"/>
        <v>1</v>
      </c>
      <c r="D188" s="2">
        <f t="shared" si="73"/>
        <v>5</v>
      </c>
      <c r="E188" s="2">
        <v>9</v>
      </c>
      <c r="F188">
        <v>-2.2000000000000002</v>
      </c>
      <c r="G188">
        <v>1494.2779999999998</v>
      </c>
    </row>
    <row r="189" spans="1:7" x14ac:dyDescent="0.25">
      <c r="A189" s="1">
        <f t="shared" ref="A189:D189" si="74">A77</f>
        <v>43479</v>
      </c>
      <c r="B189" s="2">
        <f t="shared" si="74"/>
        <v>2019</v>
      </c>
      <c r="C189" s="2">
        <f t="shared" si="74"/>
        <v>1</v>
      </c>
      <c r="D189" s="2">
        <f t="shared" si="74"/>
        <v>1</v>
      </c>
      <c r="E189" s="2">
        <v>9</v>
      </c>
      <c r="F189">
        <v>-13.4</v>
      </c>
      <c r="G189">
        <v>1805.981</v>
      </c>
    </row>
    <row r="190" spans="1:7" x14ac:dyDescent="0.25">
      <c r="A190" s="1">
        <f t="shared" ref="A190:D190" si="75">A78</f>
        <v>43480</v>
      </c>
      <c r="B190" s="2">
        <f t="shared" si="75"/>
        <v>2019</v>
      </c>
      <c r="C190" s="2">
        <f t="shared" si="75"/>
        <v>1</v>
      </c>
      <c r="D190" s="2">
        <f t="shared" si="75"/>
        <v>2</v>
      </c>
      <c r="E190" s="2">
        <v>9</v>
      </c>
      <c r="F190">
        <v>-8.9</v>
      </c>
      <c r="G190">
        <v>1699.1580000000001</v>
      </c>
    </row>
    <row r="191" spans="1:7" x14ac:dyDescent="0.25">
      <c r="A191" s="1">
        <f t="shared" ref="A191:D191" si="76">A79</f>
        <v>43481</v>
      </c>
      <c r="B191" s="2">
        <f t="shared" si="76"/>
        <v>2019</v>
      </c>
      <c r="C191" s="2">
        <f t="shared" si="76"/>
        <v>1</v>
      </c>
      <c r="D191" s="2">
        <f t="shared" si="76"/>
        <v>3</v>
      </c>
      <c r="E191" s="2">
        <v>9</v>
      </c>
      <c r="F191">
        <v>-5.9</v>
      </c>
      <c r="G191">
        <v>1646.278</v>
      </c>
    </row>
    <row r="192" spans="1:7" x14ac:dyDescent="0.25">
      <c r="A192" s="1">
        <f t="shared" ref="A192:D192" si="77">A80</f>
        <v>43482</v>
      </c>
      <c r="B192" s="2">
        <f t="shared" si="77"/>
        <v>2019</v>
      </c>
      <c r="C192" s="2">
        <f t="shared" si="77"/>
        <v>1</v>
      </c>
      <c r="D192" s="2">
        <f t="shared" si="77"/>
        <v>4</v>
      </c>
      <c r="E192" s="2">
        <v>9</v>
      </c>
      <c r="F192">
        <v>-7.1</v>
      </c>
      <c r="G192">
        <v>1613.308</v>
      </c>
    </row>
    <row r="193" spans="1:7" x14ac:dyDescent="0.25">
      <c r="A193" s="1">
        <f t="shared" ref="A193:D193" si="78">A81</f>
        <v>43483</v>
      </c>
      <c r="B193" s="2">
        <f t="shared" si="78"/>
        <v>2019</v>
      </c>
      <c r="C193" s="2">
        <f t="shared" si="78"/>
        <v>1</v>
      </c>
      <c r="D193" s="2">
        <f t="shared" si="78"/>
        <v>5</v>
      </c>
      <c r="E193" s="2">
        <v>9</v>
      </c>
      <c r="F193">
        <v>-12.3</v>
      </c>
      <c r="G193">
        <v>1813.4359999999999</v>
      </c>
    </row>
    <row r="194" spans="1:7" x14ac:dyDescent="0.25">
      <c r="A194" s="1">
        <f t="shared" ref="A194:D194" si="79">A82</f>
        <v>43486</v>
      </c>
      <c r="B194" s="2">
        <f t="shared" si="79"/>
        <v>2019</v>
      </c>
      <c r="C194" s="2">
        <f t="shared" si="79"/>
        <v>1</v>
      </c>
      <c r="D194" s="2">
        <f t="shared" si="79"/>
        <v>1</v>
      </c>
      <c r="E194" s="2">
        <v>9</v>
      </c>
      <c r="F194">
        <v>1.5</v>
      </c>
      <c r="G194">
        <v>1327.595</v>
      </c>
    </row>
    <row r="195" spans="1:7" x14ac:dyDescent="0.25">
      <c r="A195" s="1">
        <f t="shared" ref="A195:D195" si="80">A83</f>
        <v>43487</v>
      </c>
      <c r="B195" s="2">
        <f t="shared" si="80"/>
        <v>2019</v>
      </c>
      <c r="C195" s="2">
        <f t="shared" si="80"/>
        <v>1</v>
      </c>
      <c r="D195" s="2">
        <f t="shared" si="80"/>
        <v>2</v>
      </c>
      <c r="E195" s="2">
        <v>9</v>
      </c>
      <c r="F195">
        <v>-9.8000000000000007</v>
      </c>
      <c r="G195">
        <v>1713.2380000000001</v>
      </c>
    </row>
    <row r="196" spans="1:7" x14ac:dyDescent="0.25">
      <c r="A196" s="1">
        <f t="shared" ref="A196:D196" si="81">A84</f>
        <v>43488</v>
      </c>
      <c r="B196" s="2">
        <f t="shared" si="81"/>
        <v>2019</v>
      </c>
      <c r="C196" s="2">
        <f t="shared" si="81"/>
        <v>1</v>
      </c>
      <c r="D196" s="2">
        <f t="shared" si="81"/>
        <v>3</v>
      </c>
      <c r="E196" s="2">
        <v>9</v>
      </c>
      <c r="F196">
        <v>-8.9</v>
      </c>
      <c r="G196">
        <v>1754.539</v>
      </c>
    </row>
    <row r="197" spans="1:7" x14ac:dyDescent="0.25">
      <c r="A197" s="1">
        <f t="shared" ref="A197:D197" si="82">A85</f>
        <v>43489</v>
      </c>
      <c r="B197" s="2">
        <f t="shared" si="82"/>
        <v>2019</v>
      </c>
      <c r="C197" s="2">
        <f t="shared" si="82"/>
        <v>1</v>
      </c>
      <c r="D197" s="2">
        <f t="shared" si="82"/>
        <v>4</v>
      </c>
      <c r="E197" s="2">
        <v>9</v>
      </c>
      <c r="F197">
        <v>6.2</v>
      </c>
      <c r="G197">
        <v>1345.1390000000001</v>
      </c>
    </row>
    <row r="198" spans="1:7" x14ac:dyDescent="0.25">
      <c r="A198" s="1">
        <f t="shared" ref="A198:D198" si="83">A86</f>
        <v>43490</v>
      </c>
      <c r="B198" s="2">
        <f t="shared" si="83"/>
        <v>2019</v>
      </c>
      <c r="C198" s="2">
        <f t="shared" si="83"/>
        <v>1</v>
      </c>
      <c r="D198" s="2">
        <f t="shared" si="83"/>
        <v>5</v>
      </c>
      <c r="E198" s="2">
        <v>9</v>
      </c>
      <c r="F198">
        <v>5.5</v>
      </c>
      <c r="G198">
        <v>1166.1210000000001</v>
      </c>
    </row>
    <row r="199" spans="1:7" x14ac:dyDescent="0.25">
      <c r="A199" s="1">
        <f t="shared" ref="A199:D199" si="84">A87</f>
        <v>43493</v>
      </c>
      <c r="B199" s="2">
        <f t="shared" si="84"/>
        <v>2019</v>
      </c>
      <c r="C199" s="2">
        <f t="shared" si="84"/>
        <v>1</v>
      </c>
      <c r="D199" s="2">
        <f t="shared" si="84"/>
        <v>1</v>
      </c>
      <c r="E199" s="2">
        <v>9</v>
      </c>
      <c r="F199">
        <v>1.6</v>
      </c>
      <c r="G199">
        <v>1346.7149999999999</v>
      </c>
    </row>
    <row r="200" spans="1:7" x14ac:dyDescent="0.25">
      <c r="A200" s="1">
        <f t="shared" ref="A200:D200" si="85">A88</f>
        <v>43494</v>
      </c>
      <c r="B200" s="2">
        <f t="shared" si="85"/>
        <v>2019</v>
      </c>
      <c r="C200" s="2">
        <f t="shared" si="85"/>
        <v>1</v>
      </c>
      <c r="D200" s="2">
        <f t="shared" si="85"/>
        <v>2</v>
      </c>
      <c r="E200" s="2">
        <v>9</v>
      </c>
      <c r="F200">
        <v>-10.7</v>
      </c>
      <c r="G200">
        <v>1660.03</v>
      </c>
    </row>
    <row r="201" spans="1:7" x14ac:dyDescent="0.25">
      <c r="A201" s="1">
        <f t="shared" ref="A201:D201" si="86">A89</f>
        <v>43495</v>
      </c>
      <c r="B201" s="2">
        <f t="shared" si="86"/>
        <v>2019</v>
      </c>
      <c r="C201" s="2">
        <f t="shared" si="86"/>
        <v>1</v>
      </c>
      <c r="D201" s="2">
        <f t="shared" si="86"/>
        <v>3</v>
      </c>
      <c r="E201" s="2">
        <v>9</v>
      </c>
      <c r="F201">
        <v>0.2</v>
      </c>
      <c r="G201">
        <v>1503.3310000000001</v>
      </c>
    </row>
    <row r="202" spans="1:7" x14ac:dyDescent="0.25">
      <c r="A202" s="1">
        <f t="shared" ref="A202:D202" si="87">A90</f>
        <v>43496</v>
      </c>
      <c r="B202" s="2">
        <f t="shared" si="87"/>
        <v>2019</v>
      </c>
      <c r="C202" s="2">
        <f t="shared" si="87"/>
        <v>1</v>
      </c>
      <c r="D202" s="2">
        <f t="shared" si="87"/>
        <v>4</v>
      </c>
      <c r="E202" s="2">
        <v>9</v>
      </c>
      <c r="F202">
        <v>-4.4000000000000004</v>
      </c>
      <c r="G202">
        <v>1570.78</v>
      </c>
    </row>
    <row r="203" spans="1:7" x14ac:dyDescent="0.25">
      <c r="A203" s="1">
        <f t="shared" ref="A203:D203" si="88">A91</f>
        <v>43831</v>
      </c>
      <c r="B203" s="2">
        <f t="shared" si="88"/>
        <v>2020</v>
      </c>
      <c r="C203" s="2">
        <f t="shared" si="88"/>
        <v>1</v>
      </c>
      <c r="D203" s="2">
        <f t="shared" si="88"/>
        <v>3</v>
      </c>
      <c r="E203" s="2">
        <v>9</v>
      </c>
      <c r="F203">
        <v>2.1</v>
      </c>
      <c r="G203">
        <v>1127.056</v>
      </c>
    </row>
    <row r="204" spans="1:7" x14ac:dyDescent="0.25">
      <c r="A204" s="1">
        <f t="shared" ref="A204:D204" si="89">A92</f>
        <v>43832</v>
      </c>
      <c r="B204" s="2">
        <f t="shared" si="89"/>
        <v>2020</v>
      </c>
      <c r="C204" s="2">
        <f t="shared" si="89"/>
        <v>1</v>
      </c>
      <c r="D204" s="2">
        <f t="shared" si="89"/>
        <v>4</v>
      </c>
      <c r="E204" s="2">
        <v>9</v>
      </c>
      <c r="F204">
        <v>0.4</v>
      </c>
      <c r="G204">
        <v>1340.2809999999999</v>
      </c>
    </row>
    <row r="205" spans="1:7" x14ac:dyDescent="0.25">
      <c r="A205" s="1">
        <f t="shared" ref="A205:D205" si="90">A93</f>
        <v>43833</v>
      </c>
      <c r="B205" s="2">
        <f t="shared" si="90"/>
        <v>2020</v>
      </c>
      <c r="C205" s="2">
        <f t="shared" si="90"/>
        <v>1</v>
      </c>
      <c r="D205" s="2">
        <f t="shared" si="90"/>
        <v>5</v>
      </c>
      <c r="E205" s="2">
        <v>9</v>
      </c>
      <c r="F205">
        <v>0.6</v>
      </c>
      <c r="G205">
        <v>1342.4389999999999</v>
      </c>
    </row>
    <row r="206" spans="1:7" x14ac:dyDescent="0.25">
      <c r="A206" s="1">
        <f t="shared" ref="A206:D206" si="91">A94</f>
        <v>43836</v>
      </c>
      <c r="B206" s="2">
        <f t="shared" si="91"/>
        <v>2020</v>
      </c>
      <c r="C206" s="2">
        <f t="shared" si="91"/>
        <v>1</v>
      </c>
      <c r="D206" s="2">
        <f t="shared" si="91"/>
        <v>1</v>
      </c>
      <c r="E206" s="2">
        <v>9</v>
      </c>
      <c r="F206">
        <v>-6.1</v>
      </c>
      <c r="G206">
        <v>1548.7069999999999</v>
      </c>
    </row>
    <row r="207" spans="1:7" x14ac:dyDescent="0.25">
      <c r="A207" s="1">
        <f t="shared" ref="A207:D207" si="92">A95</f>
        <v>43837</v>
      </c>
      <c r="B207" s="2">
        <f t="shared" si="92"/>
        <v>2020</v>
      </c>
      <c r="C207" s="2">
        <f t="shared" si="92"/>
        <v>1</v>
      </c>
      <c r="D207" s="2">
        <f t="shared" si="92"/>
        <v>2</v>
      </c>
      <c r="E207" s="2">
        <v>9</v>
      </c>
      <c r="F207">
        <v>-0.8</v>
      </c>
      <c r="G207">
        <v>1536.931</v>
      </c>
    </row>
    <row r="208" spans="1:7" x14ac:dyDescent="0.25">
      <c r="A208" s="1">
        <f t="shared" ref="A208:D208" si="93">A96</f>
        <v>43838</v>
      </c>
      <c r="B208" s="2">
        <f t="shared" si="93"/>
        <v>2020</v>
      </c>
      <c r="C208" s="2">
        <f t="shared" si="93"/>
        <v>1</v>
      </c>
      <c r="D208" s="2">
        <f t="shared" si="93"/>
        <v>3</v>
      </c>
      <c r="E208" s="2">
        <v>9</v>
      </c>
      <c r="F208">
        <v>-0.3</v>
      </c>
      <c r="G208">
        <v>1439.7090000000001</v>
      </c>
    </row>
    <row r="209" spans="1:7" x14ac:dyDescent="0.25">
      <c r="A209" s="1">
        <f t="shared" ref="A209:D209" si="94">A97</f>
        <v>43839</v>
      </c>
      <c r="B209" s="2">
        <f t="shared" si="94"/>
        <v>2020</v>
      </c>
      <c r="C209" s="2">
        <f t="shared" si="94"/>
        <v>1</v>
      </c>
      <c r="D209" s="2">
        <f t="shared" si="94"/>
        <v>4</v>
      </c>
      <c r="E209" s="2">
        <v>9</v>
      </c>
      <c r="F209">
        <v>-3.9</v>
      </c>
      <c r="G209">
        <v>1537.7429999999999</v>
      </c>
    </row>
    <row r="210" spans="1:7" x14ac:dyDescent="0.25">
      <c r="A210" s="1">
        <f t="shared" ref="A210:D210" si="95">A98</f>
        <v>43840</v>
      </c>
      <c r="B210" s="2">
        <f t="shared" si="95"/>
        <v>2020</v>
      </c>
      <c r="C210" s="2">
        <f t="shared" si="95"/>
        <v>1</v>
      </c>
      <c r="D210" s="2">
        <f t="shared" si="95"/>
        <v>5</v>
      </c>
      <c r="E210" s="2">
        <v>9</v>
      </c>
      <c r="F210">
        <v>-10.7</v>
      </c>
      <c r="G210">
        <v>1716.788</v>
      </c>
    </row>
    <row r="211" spans="1:7" x14ac:dyDescent="0.25">
      <c r="A211" s="1">
        <f t="shared" ref="A211:D211" si="96">A99</f>
        <v>43843</v>
      </c>
      <c r="B211" s="2">
        <f t="shared" si="96"/>
        <v>2020</v>
      </c>
      <c r="C211" s="2">
        <f t="shared" si="96"/>
        <v>1</v>
      </c>
      <c r="D211" s="2">
        <f t="shared" si="96"/>
        <v>1</v>
      </c>
      <c r="E211" s="2">
        <v>9</v>
      </c>
      <c r="F211">
        <v>-4.3</v>
      </c>
      <c r="G211">
        <v>1556.432</v>
      </c>
    </row>
    <row r="212" spans="1:7" x14ac:dyDescent="0.25">
      <c r="A212" s="1">
        <f t="shared" ref="A212:D212" si="97">A100</f>
        <v>43844</v>
      </c>
      <c r="B212" s="2">
        <f t="shared" si="97"/>
        <v>2020</v>
      </c>
      <c r="C212" s="2">
        <f t="shared" si="97"/>
        <v>1</v>
      </c>
      <c r="D212" s="2">
        <f t="shared" si="97"/>
        <v>2</v>
      </c>
      <c r="E212" s="2">
        <v>9</v>
      </c>
      <c r="F212">
        <v>-0.5</v>
      </c>
      <c r="G212">
        <v>1520.9169999999999</v>
      </c>
    </row>
    <row r="213" spans="1:7" x14ac:dyDescent="0.25">
      <c r="A213" s="1">
        <f t="shared" ref="A213:D213" si="98">A101</f>
        <v>43845</v>
      </c>
      <c r="B213" s="2">
        <f t="shared" si="98"/>
        <v>2020</v>
      </c>
      <c r="C213" s="2">
        <f t="shared" si="98"/>
        <v>1</v>
      </c>
      <c r="D213" s="2">
        <f t="shared" si="98"/>
        <v>3</v>
      </c>
      <c r="E213" s="2">
        <v>9</v>
      </c>
      <c r="F213">
        <v>-3.2</v>
      </c>
      <c r="G213">
        <v>1558.885</v>
      </c>
    </row>
    <row r="214" spans="1:7" x14ac:dyDescent="0.25">
      <c r="A214" s="1">
        <f t="shared" ref="A214:D214" si="99">A102</f>
        <v>43846</v>
      </c>
      <c r="B214" s="2">
        <f t="shared" si="99"/>
        <v>2020</v>
      </c>
      <c r="C214" s="2">
        <f t="shared" si="99"/>
        <v>1</v>
      </c>
      <c r="D214" s="2">
        <f t="shared" si="99"/>
        <v>4</v>
      </c>
      <c r="E214" s="2">
        <v>9</v>
      </c>
      <c r="F214">
        <v>-5</v>
      </c>
      <c r="G214">
        <v>1536.68</v>
      </c>
    </row>
    <row r="215" spans="1:7" x14ac:dyDescent="0.25">
      <c r="A215" s="1">
        <f t="shared" ref="A215:D215" si="100">A103</f>
        <v>43847</v>
      </c>
      <c r="B215" s="2">
        <f t="shared" si="100"/>
        <v>2020</v>
      </c>
      <c r="C215" s="2">
        <f t="shared" si="100"/>
        <v>1</v>
      </c>
      <c r="D215" s="2">
        <f t="shared" si="100"/>
        <v>5</v>
      </c>
      <c r="E215" s="2">
        <v>9</v>
      </c>
      <c r="F215">
        <v>-8</v>
      </c>
      <c r="G215">
        <v>1709.364</v>
      </c>
    </row>
    <row r="216" spans="1:7" x14ac:dyDescent="0.25">
      <c r="A216" s="1">
        <f t="shared" ref="A216:D216" si="101">A104</f>
        <v>43850</v>
      </c>
      <c r="B216" s="2">
        <f t="shared" si="101"/>
        <v>2020</v>
      </c>
      <c r="C216" s="2">
        <f t="shared" si="101"/>
        <v>1</v>
      </c>
      <c r="D216" s="2">
        <f t="shared" si="101"/>
        <v>1</v>
      </c>
      <c r="E216" s="2">
        <v>9</v>
      </c>
      <c r="F216">
        <v>-3.5</v>
      </c>
      <c r="G216">
        <v>1560.473</v>
      </c>
    </row>
    <row r="217" spans="1:7" x14ac:dyDescent="0.25">
      <c r="A217" s="1">
        <f t="shared" ref="A217:D217" si="102">A105</f>
        <v>43851</v>
      </c>
      <c r="B217" s="2">
        <f t="shared" si="102"/>
        <v>2020</v>
      </c>
      <c r="C217" s="2">
        <f t="shared" si="102"/>
        <v>1</v>
      </c>
      <c r="D217" s="2">
        <f t="shared" si="102"/>
        <v>2</v>
      </c>
      <c r="E217" s="2">
        <v>9</v>
      </c>
      <c r="F217">
        <v>-12.4</v>
      </c>
      <c r="G217">
        <v>1760.6469999999999</v>
      </c>
    </row>
    <row r="218" spans="1:7" x14ac:dyDescent="0.25">
      <c r="A218" s="1">
        <f t="shared" ref="A218:D218" si="103">A106</f>
        <v>43852</v>
      </c>
      <c r="B218" s="2">
        <f t="shared" si="103"/>
        <v>2020</v>
      </c>
      <c r="C218" s="2">
        <f t="shared" si="103"/>
        <v>1</v>
      </c>
      <c r="D218" s="2">
        <f t="shared" si="103"/>
        <v>3</v>
      </c>
      <c r="E218" s="2">
        <v>9</v>
      </c>
      <c r="F218">
        <v>-13.9</v>
      </c>
      <c r="G218">
        <v>1867.6550000000002</v>
      </c>
    </row>
    <row r="219" spans="1:7" x14ac:dyDescent="0.25">
      <c r="A219" s="1">
        <f t="shared" ref="A219:D219" si="104">A107</f>
        <v>43853</v>
      </c>
      <c r="B219" s="2">
        <f t="shared" si="104"/>
        <v>2020</v>
      </c>
      <c r="C219" s="2">
        <f t="shared" si="104"/>
        <v>1</v>
      </c>
      <c r="D219" s="2">
        <f t="shared" si="104"/>
        <v>4</v>
      </c>
      <c r="E219" s="2">
        <v>9</v>
      </c>
      <c r="F219">
        <v>-1.2</v>
      </c>
      <c r="G219">
        <v>1606.1279999999999</v>
      </c>
    </row>
    <row r="220" spans="1:7" x14ac:dyDescent="0.25">
      <c r="A220" s="1">
        <f t="shared" ref="A220:D220" si="105">A108</f>
        <v>43854</v>
      </c>
      <c r="B220" s="2">
        <f t="shared" si="105"/>
        <v>2020</v>
      </c>
      <c r="C220" s="2">
        <f t="shared" si="105"/>
        <v>1</v>
      </c>
      <c r="D220" s="2">
        <f t="shared" si="105"/>
        <v>5</v>
      </c>
      <c r="E220" s="2">
        <v>9</v>
      </c>
      <c r="F220">
        <v>-3.4</v>
      </c>
      <c r="G220">
        <v>1500.5410000000002</v>
      </c>
    </row>
    <row r="221" spans="1:7" x14ac:dyDescent="0.25">
      <c r="A221" s="1">
        <f t="shared" ref="A221:D221" si="106">A109</f>
        <v>43857</v>
      </c>
      <c r="B221" s="2">
        <f t="shared" si="106"/>
        <v>2020</v>
      </c>
      <c r="C221" s="2">
        <f t="shared" si="106"/>
        <v>1</v>
      </c>
      <c r="D221" s="2">
        <f t="shared" si="106"/>
        <v>1</v>
      </c>
      <c r="E221" s="2">
        <v>9</v>
      </c>
      <c r="F221">
        <v>1.7</v>
      </c>
      <c r="G221">
        <v>1331.77</v>
      </c>
    </row>
    <row r="222" spans="1:7" x14ac:dyDescent="0.25">
      <c r="A222" s="1">
        <f t="shared" ref="A222:D222" si="107">A110</f>
        <v>43858</v>
      </c>
      <c r="B222" s="2">
        <f t="shared" si="107"/>
        <v>2020</v>
      </c>
      <c r="C222" s="2">
        <f t="shared" si="107"/>
        <v>1</v>
      </c>
      <c r="D222" s="2">
        <f t="shared" si="107"/>
        <v>2</v>
      </c>
      <c r="E222" s="2">
        <v>9</v>
      </c>
      <c r="F222">
        <v>-1.8</v>
      </c>
      <c r="G222">
        <v>1442.75</v>
      </c>
    </row>
    <row r="223" spans="1:7" x14ac:dyDescent="0.25">
      <c r="A223" s="1">
        <f>A111</f>
        <v>43859</v>
      </c>
      <c r="B223" s="2">
        <f t="shared" ref="B223:D223" si="108">B111</f>
        <v>2020</v>
      </c>
      <c r="C223" s="2">
        <f t="shared" si="108"/>
        <v>1</v>
      </c>
      <c r="D223" s="2">
        <f t="shared" si="108"/>
        <v>3</v>
      </c>
      <c r="E223" s="2">
        <v>9</v>
      </c>
      <c r="F223">
        <v>-3.6</v>
      </c>
      <c r="G223">
        <v>1504.395</v>
      </c>
    </row>
    <row r="224" spans="1:7" x14ac:dyDescent="0.25">
      <c r="A224" s="1">
        <f>A112</f>
        <v>43860</v>
      </c>
      <c r="B224" s="2">
        <f t="shared" ref="B224:D224" si="109">B112</f>
        <v>2020</v>
      </c>
      <c r="C224" s="2">
        <f t="shared" si="109"/>
        <v>1</v>
      </c>
      <c r="D224" s="2">
        <f t="shared" si="109"/>
        <v>4</v>
      </c>
      <c r="E224" s="2">
        <v>9</v>
      </c>
      <c r="F224">
        <v>-7.7</v>
      </c>
      <c r="G224">
        <v>1689.2760000000001</v>
      </c>
    </row>
    <row r="225" spans="1:7" x14ac:dyDescent="0.25">
      <c r="A225" s="1">
        <f t="shared" ref="A225:D225" si="110">A113</f>
        <v>43861</v>
      </c>
      <c r="B225" s="2">
        <f t="shared" si="110"/>
        <v>2020</v>
      </c>
      <c r="C225" s="2">
        <f t="shared" si="110"/>
        <v>1</v>
      </c>
      <c r="D225" s="2">
        <f t="shared" si="110"/>
        <v>5</v>
      </c>
      <c r="E225" s="2">
        <v>9</v>
      </c>
      <c r="F225">
        <v>-5.6</v>
      </c>
      <c r="G225">
        <v>1660.5050000000001</v>
      </c>
    </row>
  </sheetData>
  <pageMargins left="0.7" right="0.7" top="0.75" bottom="0.75" header="0.3" footer="0.3"/>
  <pageSetup paperSize="17" scale="92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09F1-17B6-4416-A264-E690DC59C1EB}">
  <sheetPr>
    <pageSetUpPr fitToPage="1"/>
  </sheetPr>
  <dimension ref="A1:K225"/>
  <sheetViews>
    <sheetView tabSelected="1" workbookViewId="0">
      <pane xSplit="2" ySplit="1" topLeftCell="C2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5" x14ac:dyDescent="0.25"/>
  <cols>
    <col min="1" max="1" width="9.5703125" bestFit="1" customWidth="1"/>
    <col min="2" max="2" width="5" bestFit="1" customWidth="1"/>
    <col min="3" max="3" width="6.42578125" bestFit="1" customWidth="1"/>
    <col min="4" max="4" width="4.140625" bestFit="1" customWidth="1"/>
    <col min="5" max="5" width="10.28515625" bestFit="1" customWidth="1"/>
    <col min="6" max="6" width="5.7109375" bestFit="1" customWidth="1"/>
    <col min="7" max="7" width="9" bestFit="1" customWidth="1"/>
  </cols>
  <sheetData>
    <row r="1" spans="1:11" x14ac:dyDescent="0.25">
      <c r="A1" t="s">
        <v>6</v>
      </c>
      <c r="B1" t="s">
        <v>0</v>
      </c>
      <c r="C1" t="s">
        <v>1</v>
      </c>
      <c r="D1" t="s">
        <v>5</v>
      </c>
      <c r="E1" t="s">
        <v>4</v>
      </c>
      <c r="F1" t="s">
        <v>2</v>
      </c>
      <c r="G1" t="s">
        <v>3</v>
      </c>
      <c r="J1" s="3"/>
      <c r="K1" s="3"/>
    </row>
    <row r="2" spans="1:11" x14ac:dyDescent="0.25">
      <c r="A2" s="1">
        <v>42370</v>
      </c>
      <c r="B2" s="2">
        <v>2016</v>
      </c>
      <c r="C2" s="2">
        <v>1</v>
      </c>
      <c r="D2" s="2">
        <v>5</v>
      </c>
      <c r="E2" s="2">
        <v>18</v>
      </c>
    </row>
    <row r="3" spans="1:11" x14ac:dyDescent="0.25">
      <c r="A3" s="1">
        <v>42373</v>
      </c>
      <c r="B3" s="2">
        <v>2016</v>
      </c>
      <c r="C3" s="2">
        <v>1</v>
      </c>
      <c r="D3" s="2">
        <v>1</v>
      </c>
      <c r="E3" s="2">
        <v>18</v>
      </c>
      <c r="F3">
        <v>-2.2000000000000002</v>
      </c>
      <c r="G3">
        <v>1589.9850000000001</v>
      </c>
    </row>
    <row r="4" spans="1:11" x14ac:dyDescent="0.25">
      <c r="A4" s="1">
        <v>42374</v>
      </c>
      <c r="B4" s="2">
        <v>2016</v>
      </c>
      <c r="C4" s="2">
        <v>1</v>
      </c>
      <c r="D4" s="2">
        <v>2</v>
      </c>
      <c r="E4" s="2">
        <v>18</v>
      </c>
      <c r="F4">
        <v>-8.1999999999999993</v>
      </c>
      <c r="G4">
        <v>1718.7449999999999</v>
      </c>
    </row>
    <row r="5" spans="1:11" x14ac:dyDescent="0.25">
      <c r="A5" s="1">
        <v>42375</v>
      </c>
      <c r="B5" s="2">
        <v>2016</v>
      </c>
      <c r="C5" s="2">
        <v>1</v>
      </c>
      <c r="D5" s="2">
        <v>3</v>
      </c>
      <c r="E5" s="2">
        <v>18</v>
      </c>
      <c r="F5">
        <v>2.6</v>
      </c>
      <c r="G5">
        <v>1525.711</v>
      </c>
    </row>
    <row r="6" spans="1:11" x14ac:dyDescent="0.25">
      <c r="A6" s="1">
        <v>42376</v>
      </c>
      <c r="B6" s="2">
        <v>2016</v>
      </c>
      <c r="C6" s="2">
        <v>1</v>
      </c>
      <c r="D6" s="2">
        <v>4</v>
      </c>
      <c r="E6" s="2">
        <v>18</v>
      </c>
      <c r="F6">
        <v>2.2000000000000002</v>
      </c>
      <c r="G6">
        <v>1485.471</v>
      </c>
    </row>
    <row r="7" spans="1:11" x14ac:dyDescent="0.25">
      <c r="A7" s="1">
        <v>42377</v>
      </c>
      <c r="B7" s="2">
        <v>2016</v>
      </c>
      <c r="C7" s="2">
        <v>1</v>
      </c>
      <c r="D7" s="2">
        <v>5</v>
      </c>
      <c r="E7" s="2">
        <v>18</v>
      </c>
      <c r="F7">
        <v>-1.4</v>
      </c>
      <c r="G7">
        <v>1509.6109999999999</v>
      </c>
    </row>
    <row r="8" spans="1:11" x14ac:dyDescent="0.25">
      <c r="A8" s="1">
        <v>42380</v>
      </c>
      <c r="B8" s="2">
        <v>2016</v>
      </c>
      <c r="C8" s="2">
        <v>1</v>
      </c>
      <c r="D8" s="2">
        <v>1</v>
      </c>
      <c r="E8" s="2">
        <v>18</v>
      </c>
      <c r="F8">
        <v>3.8</v>
      </c>
      <c r="G8">
        <v>1390.056</v>
      </c>
    </row>
    <row r="9" spans="1:11" x14ac:dyDescent="0.25">
      <c r="A9" s="1">
        <v>42381</v>
      </c>
      <c r="B9" s="2">
        <v>2016</v>
      </c>
      <c r="C9" s="2">
        <v>1</v>
      </c>
      <c r="D9" s="2">
        <v>2</v>
      </c>
      <c r="E9" s="2">
        <v>18</v>
      </c>
      <c r="F9">
        <v>-2.8</v>
      </c>
      <c r="G9">
        <v>1541.587</v>
      </c>
    </row>
    <row r="10" spans="1:11" x14ac:dyDescent="0.25">
      <c r="A10" s="1">
        <v>42382</v>
      </c>
      <c r="B10" s="2">
        <v>2016</v>
      </c>
      <c r="C10" s="2">
        <v>1</v>
      </c>
      <c r="D10" s="2">
        <v>3</v>
      </c>
      <c r="E10" s="2">
        <v>18</v>
      </c>
      <c r="F10">
        <v>-1.7</v>
      </c>
      <c r="G10">
        <v>1564.902</v>
      </c>
    </row>
    <row r="11" spans="1:11" x14ac:dyDescent="0.25">
      <c r="A11" s="1">
        <v>42383</v>
      </c>
      <c r="B11" s="2">
        <v>2016</v>
      </c>
      <c r="C11" s="2">
        <v>1</v>
      </c>
      <c r="D11" s="2">
        <v>4</v>
      </c>
      <c r="E11" s="2">
        <v>18</v>
      </c>
      <c r="F11">
        <v>-6.9</v>
      </c>
      <c r="G11">
        <v>1641.2280000000001</v>
      </c>
    </row>
    <row r="12" spans="1:11" x14ac:dyDescent="0.25">
      <c r="A12" s="1">
        <v>42384</v>
      </c>
      <c r="B12" s="2">
        <v>2016</v>
      </c>
      <c r="C12" s="2">
        <v>1</v>
      </c>
      <c r="D12" s="2">
        <v>5</v>
      </c>
      <c r="E12" s="2">
        <v>18</v>
      </c>
      <c r="F12">
        <v>-4.8</v>
      </c>
      <c r="G12">
        <v>1575.1179999999999</v>
      </c>
    </row>
    <row r="13" spans="1:11" x14ac:dyDescent="0.25">
      <c r="A13" s="1">
        <v>42387</v>
      </c>
      <c r="B13" s="2">
        <v>2016</v>
      </c>
      <c r="C13" s="2">
        <v>1</v>
      </c>
      <c r="D13" s="2">
        <v>1</v>
      </c>
      <c r="E13" s="2">
        <v>18</v>
      </c>
      <c r="F13">
        <v>-1.5</v>
      </c>
      <c r="G13">
        <v>1525.6010000000001</v>
      </c>
    </row>
    <row r="14" spans="1:11" x14ac:dyDescent="0.25">
      <c r="A14" s="1">
        <v>42388</v>
      </c>
      <c r="B14" s="2">
        <v>2016</v>
      </c>
      <c r="C14" s="2">
        <v>1</v>
      </c>
      <c r="D14" s="2">
        <v>2</v>
      </c>
      <c r="E14" s="2">
        <v>18</v>
      </c>
      <c r="F14">
        <v>-8.9</v>
      </c>
      <c r="G14">
        <v>1736.1610000000001</v>
      </c>
    </row>
    <row r="15" spans="1:11" x14ac:dyDescent="0.25">
      <c r="A15" s="1">
        <v>42389</v>
      </c>
      <c r="B15" s="2">
        <v>2016</v>
      </c>
      <c r="C15" s="2">
        <v>1</v>
      </c>
      <c r="D15" s="2">
        <v>3</v>
      </c>
      <c r="E15" s="2">
        <v>18</v>
      </c>
      <c r="F15">
        <v>-2.2999999999999998</v>
      </c>
      <c r="G15">
        <v>1578.2550000000001</v>
      </c>
    </row>
    <row r="16" spans="1:11" x14ac:dyDescent="0.25">
      <c r="A16" s="1">
        <v>42390</v>
      </c>
      <c r="B16" s="2">
        <v>2016</v>
      </c>
      <c r="C16" s="2">
        <v>1</v>
      </c>
      <c r="D16" s="2">
        <v>4</v>
      </c>
      <c r="E16" s="2">
        <v>18</v>
      </c>
      <c r="F16">
        <v>-5.8</v>
      </c>
      <c r="G16">
        <v>1636.1030000000001</v>
      </c>
    </row>
    <row r="17" spans="1:7" x14ac:dyDescent="0.25">
      <c r="A17" s="1">
        <v>42391</v>
      </c>
      <c r="B17" s="2">
        <v>2016</v>
      </c>
      <c r="C17" s="2">
        <v>1</v>
      </c>
      <c r="D17" s="2">
        <v>5</v>
      </c>
      <c r="E17" s="2">
        <v>18</v>
      </c>
      <c r="F17">
        <v>-6.8</v>
      </c>
      <c r="G17">
        <v>1599.489</v>
      </c>
    </row>
    <row r="18" spans="1:7" x14ac:dyDescent="0.25">
      <c r="A18" s="1">
        <v>42394</v>
      </c>
      <c r="B18" s="2">
        <v>2016</v>
      </c>
      <c r="C18" s="2">
        <v>1</v>
      </c>
      <c r="D18" s="2">
        <v>1</v>
      </c>
      <c r="E18" s="2">
        <v>18</v>
      </c>
      <c r="F18">
        <v>-1.4</v>
      </c>
      <c r="G18">
        <v>1539.4649999999999</v>
      </c>
    </row>
    <row r="19" spans="1:7" x14ac:dyDescent="0.25">
      <c r="A19" s="1">
        <v>42395</v>
      </c>
      <c r="B19" s="2">
        <v>2016</v>
      </c>
      <c r="C19" s="2">
        <v>1</v>
      </c>
      <c r="D19" s="2">
        <v>2</v>
      </c>
      <c r="E19" s="2">
        <v>18</v>
      </c>
      <c r="F19">
        <v>6.1</v>
      </c>
      <c r="G19">
        <v>1460.9659999999999</v>
      </c>
    </row>
    <row r="20" spans="1:7" x14ac:dyDescent="0.25">
      <c r="A20" s="1">
        <v>42396</v>
      </c>
      <c r="B20" s="2">
        <v>2016</v>
      </c>
      <c r="C20" s="2">
        <v>1</v>
      </c>
      <c r="D20" s="2">
        <v>3</v>
      </c>
      <c r="E20" s="2">
        <v>18</v>
      </c>
      <c r="F20">
        <v>4.7</v>
      </c>
      <c r="G20">
        <v>1393.5450000000001</v>
      </c>
    </row>
    <row r="21" spans="1:7" x14ac:dyDescent="0.25">
      <c r="A21" s="1">
        <v>42397</v>
      </c>
      <c r="B21" s="2">
        <v>2016</v>
      </c>
      <c r="C21" s="2">
        <v>1</v>
      </c>
      <c r="D21" s="2">
        <v>4</v>
      </c>
      <c r="E21" s="2">
        <v>18</v>
      </c>
      <c r="F21">
        <v>-0.1</v>
      </c>
      <c r="G21">
        <v>1381.873</v>
      </c>
    </row>
    <row r="22" spans="1:7" x14ac:dyDescent="0.25">
      <c r="A22" s="1">
        <v>42398</v>
      </c>
      <c r="B22" s="2">
        <v>2016</v>
      </c>
      <c r="C22" s="2">
        <v>1</v>
      </c>
      <c r="D22" s="2">
        <v>5</v>
      </c>
      <c r="E22" s="2">
        <v>18</v>
      </c>
      <c r="F22">
        <v>0.6</v>
      </c>
      <c r="G22">
        <v>1504.1109999999999</v>
      </c>
    </row>
    <row r="23" spans="1:7" x14ac:dyDescent="0.25">
      <c r="A23" s="1">
        <v>42737</v>
      </c>
      <c r="B23" s="2">
        <v>2017</v>
      </c>
      <c r="C23" s="2">
        <v>1</v>
      </c>
      <c r="D23" s="2">
        <v>1</v>
      </c>
      <c r="E23" s="2">
        <v>18</v>
      </c>
    </row>
    <row r="24" spans="1:7" x14ac:dyDescent="0.25">
      <c r="A24" s="1">
        <v>42738</v>
      </c>
      <c r="B24" s="2">
        <v>2017</v>
      </c>
      <c r="C24" s="2">
        <v>1</v>
      </c>
      <c r="D24" s="2">
        <v>2</v>
      </c>
      <c r="E24" s="2">
        <v>18</v>
      </c>
      <c r="F24">
        <v>-1.6</v>
      </c>
      <c r="G24">
        <v>1555.922</v>
      </c>
    </row>
    <row r="25" spans="1:7" x14ac:dyDescent="0.25">
      <c r="A25" s="1">
        <v>42739</v>
      </c>
      <c r="B25" s="2">
        <v>2017</v>
      </c>
      <c r="C25" s="2">
        <v>1</v>
      </c>
      <c r="D25" s="2">
        <v>3</v>
      </c>
      <c r="E25" s="2">
        <v>18</v>
      </c>
      <c r="F25">
        <v>6.1</v>
      </c>
      <c r="G25">
        <v>1412.4780000000001</v>
      </c>
    </row>
    <row r="26" spans="1:7" x14ac:dyDescent="0.25">
      <c r="A26" s="1">
        <v>42740</v>
      </c>
      <c r="B26" s="2">
        <v>2017</v>
      </c>
      <c r="C26" s="2">
        <v>1</v>
      </c>
      <c r="D26" s="2">
        <v>4</v>
      </c>
      <c r="E26" s="2">
        <v>18</v>
      </c>
      <c r="F26">
        <v>0.5</v>
      </c>
      <c r="G26">
        <v>1499.1769999999999</v>
      </c>
    </row>
    <row r="27" spans="1:7" x14ac:dyDescent="0.25">
      <c r="A27" s="1">
        <v>42741</v>
      </c>
      <c r="B27" s="2">
        <v>2017</v>
      </c>
      <c r="C27" s="2">
        <v>1</v>
      </c>
      <c r="D27" s="2">
        <v>5</v>
      </c>
      <c r="E27" s="2">
        <v>18</v>
      </c>
      <c r="F27">
        <v>-2.9</v>
      </c>
      <c r="G27">
        <v>1563.93</v>
      </c>
    </row>
    <row r="28" spans="1:7" x14ac:dyDescent="0.25">
      <c r="A28" s="1">
        <v>42744</v>
      </c>
      <c r="B28" s="2">
        <v>2017</v>
      </c>
      <c r="C28" s="2">
        <v>1</v>
      </c>
      <c r="D28" s="2">
        <v>1</v>
      </c>
      <c r="E28" s="2">
        <v>18</v>
      </c>
      <c r="F28">
        <v>-11.8</v>
      </c>
      <c r="G28">
        <v>1842.0350000000001</v>
      </c>
    </row>
    <row r="29" spans="1:7" x14ac:dyDescent="0.25">
      <c r="A29" s="1">
        <v>42745</v>
      </c>
      <c r="B29" s="2">
        <v>2017</v>
      </c>
      <c r="C29" s="2">
        <v>1</v>
      </c>
      <c r="D29" s="2">
        <v>2</v>
      </c>
      <c r="E29" s="2">
        <v>18</v>
      </c>
      <c r="F29">
        <v>0.3</v>
      </c>
      <c r="G29">
        <v>1639.837</v>
      </c>
    </row>
    <row r="30" spans="1:7" x14ac:dyDescent="0.25">
      <c r="A30" s="1">
        <v>42746</v>
      </c>
      <c r="B30" s="2">
        <v>2017</v>
      </c>
      <c r="C30" s="2">
        <v>1</v>
      </c>
      <c r="D30" s="2">
        <v>3</v>
      </c>
      <c r="E30" s="2">
        <v>18</v>
      </c>
      <c r="F30">
        <v>6.4</v>
      </c>
      <c r="G30">
        <v>1480.5250000000001</v>
      </c>
    </row>
    <row r="31" spans="1:7" x14ac:dyDescent="0.25">
      <c r="A31" s="1">
        <v>42747</v>
      </c>
      <c r="B31" s="2">
        <v>2017</v>
      </c>
      <c r="C31" s="2">
        <v>1</v>
      </c>
      <c r="D31" s="2">
        <v>4</v>
      </c>
      <c r="E31" s="2">
        <v>18</v>
      </c>
      <c r="F31">
        <v>8.6</v>
      </c>
      <c r="G31">
        <v>1375.5909999999999</v>
      </c>
    </row>
    <row r="32" spans="1:7" x14ac:dyDescent="0.25">
      <c r="A32" s="1">
        <v>42748</v>
      </c>
      <c r="B32" s="2">
        <v>2017</v>
      </c>
      <c r="C32" s="2">
        <v>1</v>
      </c>
      <c r="D32" s="2">
        <v>5</v>
      </c>
      <c r="E32" s="2">
        <v>18</v>
      </c>
      <c r="F32">
        <v>2.1</v>
      </c>
      <c r="G32">
        <v>1392.6659999999999</v>
      </c>
    </row>
    <row r="33" spans="1:7" x14ac:dyDescent="0.25">
      <c r="A33" s="1">
        <v>42751</v>
      </c>
      <c r="B33" s="2">
        <v>2017</v>
      </c>
      <c r="C33" s="2">
        <v>1</v>
      </c>
      <c r="D33" s="2">
        <v>1</v>
      </c>
      <c r="E33" s="2">
        <v>18</v>
      </c>
      <c r="F33">
        <v>-3.7</v>
      </c>
      <c r="G33">
        <v>1675.5540000000001</v>
      </c>
    </row>
    <row r="34" spans="1:7" x14ac:dyDescent="0.25">
      <c r="A34" s="1">
        <v>42752</v>
      </c>
      <c r="B34" s="2">
        <v>2017</v>
      </c>
      <c r="C34" s="2">
        <v>1</v>
      </c>
      <c r="D34" s="2">
        <v>2</v>
      </c>
      <c r="E34" s="2">
        <v>18</v>
      </c>
      <c r="F34">
        <v>-4.5</v>
      </c>
      <c r="G34">
        <v>1600.5630000000001</v>
      </c>
    </row>
    <row r="35" spans="1:7" x14ac:dyDescent="0.25">
      <c r="A35" s="1">
        <v>42753</v>
      </c>
      <c r="B35" s="2">
        <v>2017</v>
      </c>
      <c r="C35" s="2">
        <v>1</v>
      </c>
      <c r="D35" s="2">
        <v>3</v>
      </c>
      <c r="E35" s="2">
        <v>18</v>
      </c>
      <c r="F35">
        <v>-3.2</v>
      </c>
      <c r="G35">
        <v>1631.934</v>
      </c>
    </row>
    <row r="36" spans="1:7" x14ac:dyDescent="0.25">
      <c r="A36" s="1">
        <v>42754</v>
      </c>
      <c r="B36" s="2">
        <v>2017</v>
      </c>
      <c r="C36" s="2">
        <v>1</v>
      </c>
      <c r="D36" s="2">
        <v>4</v>
      </c>
      <c r="E36" s="2">
        <v>18</v>
      </c>
      <c r="F36">
        <v>0.2</v>
      </c>
      <c r="G36">
        <v>1546.7819999999999</v>
      </c>
    </row>
    <row r="37" spans="1:7" x14ac:dyDescent="0.25">
      <c r="A37" s="1">
        <v>42755</v>
      </c>
      <c r="B37" s="2">
        <v>2017</v>
      </c>
      <c r="C37" s="2">
        <v>1</v>
      </c>
      <c r="D37" s="2">
        <v>5</v>
      </c>
      <c r="E37" s="2">
        <v>18</v>
      </c>
      <c r="F37">
        <v>-0.9</v>
      </c>
      <c r="G37">
        <v>1498.838</v>
      </c>
    </row>
    <row r="38" spans="1:7" x14ac:dyDescent="0.25">
      <c r="A38" s="1">
        <v>42758</v>
      </c>
      <c r="B38" s="2">
        <v>2017</v>
      </c>
      <c r="C38" s="2">
        <v>1</v>
      </c>
      <c r="D38" s="2">
        <v>1</v>
      </c>
      <c r="E38" s="2">
        <v>18</v>
      </c>
      <c r="F38">
        <v>0.3</v>
      </c>
      <c r="G38">
        <v>1462.9949999999999</v>
      </c>
    </row>
    <row r="39" spans="1:7" x14ac:dyDescent="0.25">
      <c r="A39" s="1">
        <v>42759</v>
      </c>
      <c r="B39" s="2">
        <v>2017</v>
      </c>
      <c r="C39" s="2">
        <v>1</v>
      </c>
      <c r="D39" s="2">
        <v>2</v>
      </c>
      <c r="E39" s="2">
        <v>18</v>
      </c>
      <c r="F39">
        <v>0.7</v>
      </c>
      <c r="G39">
        <v>1608.204</v>
      </c>
    </row>
    <row r="40" spans="1:7" x14ac:dyDescent="0.25">
      <c r="A40" s="1">
        <v>42760</v>
      </c>
      <c r="B40" s="2">
        <v>2017</v>
      </c>
      <c r="C40" s="2">
        <v>1</v>
      </c>
      <c r="D40" s="2">
        <v>3</v>
      </c>
      <c r="E40" s="2">
        <v>18</v>
      </c>
      <c r="F40">
        <v>7.4</v>
      </c>
      <c r="G40">
        <v>1364.0819999999999</v>
      </c>
    </row>
    <row r="41" spans="1:7" x14ac:dyDescent="0.25">
      <c r="A41" s="1">
        <v>42761</v>
      </c>
      <c r="B41" s="2">
        <v>2017</v>
      </c>
      <c r="C41" s="2">
        <v>1</v>
      </c>
      <c r="D41" s="2">
        <v>4</v>
      </c>
      <c r="E41" s="2">
        <v>18</v>
      </c>
      <c r="F41">
        <v>4.3</v>
      </c>
      <c r="G41">
        <v>1382.5340000000001</v>
      </c>
    </row>
    <row r="42" spans="1:7" x14ac:dyDescent="0.25">
      <c r="A42" s="1">
        <v>42762</v>
      </c>
      <c r="B42" s="2">
        <v>2017</v>
      </c>
      <c r="C42" s="2">
        <v>1</v>
      </c>
      <c r="D42" s="2">
        <v>5</v>
      </c>
      <c r="E42" s="2">
        <v>18</v>
      </c>
      <c r="F42">
        <v>2.2999999999999998</v>
      </c>
      <c r="G42">
        <v>1413.0540000000001</v>
      </c>
    </row>
    <row r="43" spans="1:7" x14ac:dyDescent="0.25">
      <c r="A43" s="1">
        <v>42765</v>
      </c>
      <c r="B43" s="2">
        <v>2017</v>
      </c>
      <c r="C43" s="2">
        <v>1</v>
      </c>
      <c r="D43" s="2">
        <v>1</v>
      </c>
      <c r="E43" s="2">
        <v>18</v>
      </c>
      <c r="F43">
        <v>2.2000000000000002</v>
      </c>
      <c r="G43">
        <v>1414.9580000000001</v>
      </c>
    </row>
    <row r="44" spans="1:7" x14ac:dyDescent="0.25">
      <c r="A44" s="1">
        <v>42766</v>
      </c>
      <c r="B44" s="2">
        <v>2017</v>
      </c>
      <c r="C44" s="2">
        <v>1</v>
      </c>
      <c r="D44" s="2">
        <v>2</v>
      </c>
      <c r="E44" s="2">
        <v>18</v>
      </c>
      <c r="F44">
        <v>-2.6</v>
      </c>
      <c r="G44">
        <v>1516.597</v>
      </c>
    </row>
    <row r="45" spans="1:7" x14ac:dyDescent="0.25">
      <c r="A45" s="1">
        <v>43101</v>
      </c>
      <c r="B45" s="2">
        <v>2018</v>
      </c>
      <c r="C45" s="2">
        <v>1</v>
      </c>
      <c r="D45" s="2">
        <v>1</v>
      </c>
      <c r="E45" s="2">
        <v>18</v>
      </c>
    </row>
    <row r="46" spans="1:7" x14ac:dyDescent="0.25">
      <c r="A46" s="1">
        <v>43102</v>
      </c>
      <c r="B46" s="2">
        <v>2018</v>
      </c>
      <c r="C46" s="2">
        <v>1</v>
      </c>
      <c r="D46" s="2">
        <v>2</v>
      </c>
      <c r="E46" s="2">
        <v>18</v>
      </c>
      <c r="F46">
        <v>-10.8</v>
      </c>
      <c r="G46">
        <v>1877.3500000000001</v>
      </c>
    </row>
    <row r="47" spans="1:7" x14ac:dyDescent="0.25">
      <c r="A47" s="1">
        <v>43103</v>
      </c>
      <c r="B47" s="2">
        <v>2018</v>
      </c>
      <c r="C47" s="2">
        <v>1</v>
      </c>
      <c r="D47" s="2">
        <v>3</v>
      </c>
      <c r="E47" s="2">
        <v>18</v>
      </c>
      <c r="F47">
        <v>-3.7</v>
      </c>
      <c r="G47">
        <v>1734.63</v>
      </c>
    </row>
    <row r="48" spans="1:7" x14ac:dyDescent="0.25">
      <c r="A48" s="1">
        <v>43104</v>
      </c>
      <c r="B48" s="2">
        <v>2018</v>
      </c>
      <c r="C48" s="2">
        <v>1</v>
      </c>
      <c r="D48" s="2">
        <v>4</v>
      </c>
      <c r="E48" s="2">
        <v>18</v>
      </c>
      <c r="F48">
        <v>4.0999999999999996</v>
      </c>
      <c r="G48">
        <v>1356.2950000000001</v>
      </c>
    </row>
    <row r="49" spans="1:7" x14ac:dyDescent="0.25">
      <c r="A49" s="1">
        <v>43105</v>
      </c>
      <c r="B49" s="2">
        <v>2018</v>
      </c>
      <c r="C49" s="2">
        <v>1</v>
      </c>
      <c r="D49" s="2">
        <v>5</v>
      </c>
      <c r="E49" s="2">
        <v>18</v>
      </c>
      <c r="F49">
        <v>-1.1000000000000001</v>
      </c>
      <c r="G49">
        <v>1560.979</v>
      </c>
    </row>
    <row r="50" spans="1:7" x14ac:dyDescent="0.25">
      <c r="A50" s="1">
        <v>43108</v>
      </c>
      <c r="B50" s="2">
        <v>2018</v>
      </c>
      <c r="C50" s="2">
        <v>1</v>
      </c>
      <c r="D50" s="2">
        <v>1</v>
      </c>
      <c r="E50" s="2">
        <v>18</v>
      </c>
      <c r="F50">
        <v>-3.4</v>
      </c>
      <c r="G50">
        <v>1721.087</v>
      </c>
    </row>
    <row r="51" spans="1:7" x14ac:dyDescent="0.25">
      <c r="A51" s="1">
        <v>43109</v>
      </c>
      <c r="B51" s="2">
        <v>2018</v>
      </c>
      <c r="C51" s="2">
        <v>1</v>
      </c>
      <c r="D51" s="2">
        <v>2</v>
      </c>
      <c r="E51" s="2">
        <v>18</v>
      </c>
      <c r="F51">
        <v>1.2</v>
      </c>
      <c r="G51">
        <v>1536.096</v>
      </c>
    </row>
    <row r="52" spans="1:7" x14ac:dyDescent="0.25">
      <c r="A52" s="1">
        <v>43110</v>
      </c>
      <c r="B52" s="2">
        <v>2018</v>
      </c>
      <c r="C52" s="2">
        <v>1</v>
      </c>
      <c r="D52" s="2">
        <v>3</v>
      </c>
      <c r="E52" s="2">
        <v>18</v>
      </c>
      <c r="F52">
        <v>-1.1000000000000001</v>
      </c>
      <c r="G52">
        <v>1630.201</v>
      </c>
    </row>
    <row r="53" spans="1:7" x14ac:dyDescent="0.25">
      <c r="A53" s="1">
        <v>43111</v>
      </c>
      <c r="B53" s="2">
        <v>2018</v>
      </c>
      <c r="C53" s="2">
        <v>1</v>
      </c>
      <c r="D53" s="2">
        <v>4</v>
      </c>
      <c r="E53" s="2">
        <v>18</v>
      </c>
      <c r="F53">
        <v>6.8</v>
      </c>
      <c r="G53">
        <v>1416.163</v>
      </c>
    </row>
    <row r="54" spans="1:7" x14ac:dyDescent="0.25">
      <c r="A54" s="1">
        <v>43112</v>
      </c>
      <c r="B54" s="2">
        <v>2018</v>
      </c>
      <c r="C54" s="2">
        <v>1</v>
      </c>
      <c r="D54" s="2">
        <v>5</v>
      </c>
      <c r="E54" s="2">
        <v>18</v>
      </c>
      <c r="F54">
        <v>10.4</v>
      </c>
      <c r="G54">
        <v>1240.9969999999998</v>
      </c>
    </row>
    <row r="55" spans="1:7" x14ac:dyDescent="0.25">
      <c r="A55" s="1">
        <v>43115</v>
      </c>
      <c r="B55" s="2">
        <v>2018</v>
      </c>
      <c r="C55" s="2">
        <v>1</v>
      </c>
      <c r="D55" s="2">
        <v>1</v>
      </c>
      <c r="E55" s="2">
        <v>18</v>
      </c>
      <c r="F55">
        <v>-5.2</v>
      </c>
      <c r="G55">
        <v>1720.973</v>
      </c>
    </row>
    <row r="56" spans="1:7" x14ac:dyDescent="0.25">
      <c r="A56" s="1">
        <v>43116</v>
      </c>
      <c r="B56" s="2">
        <v>2018</v>
      </c>
      <c r="C56" s="2">
        <v>1</v>
      </c>
      <c r="D56" s="2">
        <v>2</v>
      </c>
      <c r="E56" s="2">
        <v>18</v>
      </c>
      <c r="F56">
        <v>-1.9</v>
      </c>
      <c r="G56">
        <v>1615.2950000000001</v>
      </c>
    </row>
    <row r="57" spans="1:7" x14ac:dyDescent="0.25">
      <c r="A57" s="1">
        <v>43117</v>
      </c>
      <c r="B57" s="2">
        <v>2018</v>
      </c>
      <c r="C57" s="2">
        <v>1</v>
      </c>
      <c r="D57" s="2">
        <v>3</v>
      </c>
      <c r="E57" s="2">
        <v>18</v>
      </c>
      <c r="F57">
        <v>-1.4</v>
      </c>
      <c r="G57">
        <v>1633.0450000000001</v>
      </c>
    </row>
    <row r="58" spans="1:7" x14ac:dyDescent="0.25">
      <c r="A58" s="1">
        <v>43118</v>
      </c>
      <c r="B58" s="2">
        <v>2018</v>
      </c>
      <c r="C58" s="2">
        <v>1</v>
      </c>
      <c r="D58" s="2">
        <v>4</v>
      </c>
      <c r="E58" s="2">
        <v>18</v>
      </c>
      <c r="F58">
        <v>0.1</v>
      </c>
      <c r="G58">
        <v>1518.2370000000001</v>
      </c>
    </row>
    <row r="59" spans="1:7" x14ac:dyDescent="0.25">
      <c r="A59" s="1">
        <v>43119</v>
      </c>
      <c r="B59" s="2">
        <v>2018</v>
      </c>
      <c r="C59" s="2">
        <v>1</v>
      </c>
      <c r="D59" s="2">
        <v>5</v>
      </c>
      <c r="E59" s="2">
        <v>18</v>
      </c>
      <c r="F59">
        <v>-6.5</v>
      </c>
      <c r="G59">
        <v>1626.97</v>
      </c>
    </row>
    <row r="60" spans="1:7" x14ac:dyDescent="0.25">
      <c r="A60" s="1">
        <v>43122</v>
      </c>
      <c r="B60" s="2">
        <v>2018</v>
      </c>
      <c r="C60" s="2">
        <v>1</v>
      </c>
      <c r="D60" s="2">
        <v>1</v>
      </c>
      <c r="E60" s="2">
        <v>18</v>
      </c>
      <c r="F60">
        <v>-5.2</v>
      </c>
      <c r="G60">
        <v>1649.93</v>
      </c>
    </row>
    <row r="61" spans="1:7" x14ac:dyDescent="0.25">
      <c r="A61" s="1">
        <v>43123</v>
      </c>
      <c r="B61" s="2">
        <v>2018</v>
      </c>
      <c r="C61" s="2">
        <v>1</v>
      </c>
      <c r="D61" s="2">
        <v>2</v>
      </c>
      <c r="E61" s="2">
        <v>18</v>
      </c>
      <c r="F61">
        <v>3.1</v>
      </c>
      <c r="G61">
        <v>1569.6680000000001</v>
      </c>
    </row>
    <row r="62" spans="1:7" x14ac:dyDescent="0.25">
      <c r="A62" s="1">
        <v>43124</v>
      </c>
      <c r="B62" s="2">
        <v>2018</v>
      </c>
      <c r="C62" s="2">
        <v>1</v>
      </c>
      <c r="D62" s="2">
        <v>3</v>
      </c>
      <c r="E62" s="2">
        <v>18</v>
      </c>
      <c r="F62">
        <v>5.5</v>
      </c>
      <c r="G62">
        <v>1346.501</v>
      </c>
    </row>
    <row r="63" spans="1:7" x14ac:dyDescent="0.25">
      <c r="A63" s="1">
        <v>43125</v>
      </c>
      <c r="B63" s="2">
        <v>2018</v>
      </c>
      <c r="C63" s="2">
        <v>1</v>
      </c>
      <c r="D63" s="2">
        <v>4</v>
      </c>
      <c r="E63" s="2">
        <v>18</v>
      </c>
      <c r="F63">
        <v>-5</v>
      </c>
      <c r="G63">
        <v>1626.6020000000001</v>
      </c>
    </row>
    <row r="64" spans="1:7" x14ac:dyDescent="0.25">
      <c r="A64" s="1">
        <v>43126</v>
      </c>
      <c r="B64" s="2">
        <v>2018</v>
      </c>
      <c r="C64" s="2">
        <v>1</v>
      </c>
      <c r="D64" s="2">
        <v>5</v>
      </c>
      <c r="E64" s="2">
        <v>18</v>
      </c>
      <c r="F64">
        <v>-7.6</v>
      </c>
      <c r="G64">
        <v>1658.9389999999999</v>
      </c>
    </row>
    <row r="65" spans="1:7" x14ac:dyDescent="0.25">
      <c r="A65" s="1">
        <v>43129</v>
      </c>
      <c r="B65" s="2">
        <v>2018</v>
      </c>
      <c r="C65" s="2">
        <v>1</v>
      </c>
      <c r="D65" s="2">
        <v>1</v>
      </c>
      <c r="E65" s="2">
        <v>18</v>
      </c>
      <c r="F65">
        <v>-3.5</v>
      </c>
      <c r="G65">
        <v>1614.64</v>
      </c>
    </row>
    <row r="66" spans="1:7" x14ac:dyDescent="0.25">
      <c r="A66" s="1">
        <v>43130</v>
      </c>
      <c r="B66" s="2">
        <v>2018</v>
      </c>
      <c r="C66" s="2">
        <v>1</v>
      </c>
      <c r="D66" s="2">
        <v>2</v>
      </c>
      <c r="E66" s="2">
        <v>18</v>
      </c>
      <c r="F66">
        <v>-3.3</v>
      </c>
      <c r="G66">
        <v>1739.827</v>
      </c>
    </row>
    <row r="67" spans="1:7" x14ac:dyDescent="0.25">
      <c r="A67" s="1">
        <v>43131</v>
      </c>
      <c r="B67" s="2">
        <v>2018</v>
      </c>
      <c r="C67" s="2">
        <v>1</v>
      </c>
      <c r="D67" s="2">
        <v>3</v>
      </c>
      <c r="E67" s="2">
        <v>18</v>
      </c>
      <c r="F67">
        <v>-5.2</v>
      </c>
      <c r="G67">
        <v>1556.4690000000001</v>
      </c>
    </row>
    <row r="68" spans="1:7" x14ac:dyDescent="0.25">
      <c r="A68" s="1">
        <v>43466</v>
      </c>
      <c r="B68" s="2">
        <v>2019</v>
      </c>
      <c r="C68" s="2">
        <v>1</v>
      </c>
      <c r="D68" s="2">
        <v>2</v>
      </c>
      <c r="E68" s="2">
        <v>18</v>
      </c>
    </row>
    <row r="69" spans="1:7" x14ac:dyDescent="0.25">
      <c r="A69" s="1">
        <v>43467</v>
      </c>
      <c r="B69" s="2">
        <v>2019</v>
      </c>
      <c r="C69" s="2">
        <v>1</v>
      </c>
      <c r="D69" s="2">
        <v>3</v>
      </c>
      <c r="E69" s="2">
        <v>18</v>
      </c>
      <c r="F69">
        <v>-7.1</v>
      </c>
      <c r="G69">
        <v>1769.1090000000002</v>
      </c>
    </row>
    <row r="70" spans="1:7" x14ac:dyDescent="0.25">
      <c r="A70" s="1">
        <v>43468</v>
      </c>
      <c r="B70" s="2">
        <v>2019</v>
      </c>
      <c r="C70" s="2">
        <v>1</v>
      </c>
      <c r="D70" s="2">
        <v>4</v>
      </c>
      <c r="E70" s="2">
        <v>18</v>
      </c>
      <c r="F70">
        <v>-4.4000000000000004</v>
      </c>
      <c r="G70">
        <v>1737.663</v>
      </c>
    </row>
    <row r="71" spans="1:7" x14ac:dyDescent="0.25">
      <c r="A71" s="1">
        <v>43469</v>
      </c>
      <c r="B71" s="2">
        <v>2019</v>
      </c>
      <c r="C71" s="2">
        <v>1</v>
      </c>
      <c r="D71" s="2">
        <v>5</v>
      </c>
      <c r="E71" s="2">
        <v>18</v>
      </c>
      <c r="F71">
        <v>1.1000000000000001</v>
      </c>
      <c r="G71">
        <v>1521.1290000000001</v>
      </c>
    </row>
    <row r="72" spans="1:7" x14ac:dyDescent="0.25">
      <c r="A72" s="1">
        <v>43472</v>
      </c>
      <c r="B72" s="2">
        <v>2019</v>
      </c>
      <c r="C72" s="2">
        <v>1</v>
      </c>
      <c r="D72" s="2">
        <v>1</v>
      </c>
      <c r="E72" s="2">
        <v>18</v>
      </c>
      <c r="F72">
        <v>-7</v>
      </c>
      <c r="G72">
        <v>1727.3689999999999</v>
      </c>
    </row>
    <row r="73" spans="1:7" x14ac:dyDescent="0.25">
      <c r="A73" s="1">
        <v>43473</v>
      </c>
      <c r="B73" s="2">
        <v>2019</v>
      </c>
      <c r="C73" s="2">
        <v>1</v>
      </c>
      <c r="D73" s="2">
        <v>2</v>
      </c>
      <c r="E73" s="2">
        <v>18</v>
      </c>
      <c r="F73">
        <v>-3.2</v>
      </c>
      <c r="G73">
        <v>1676.8420000000001</v>
      </c>
    </row>
    <row r="74" spans="1:7" x14ac:dyDescent="0.25">
      <c r="A74" s="1">
        <v>43474</v>
      </c>
      <c r="B74" s="2">
        <v>2019</v>
      </c>
      <c r="C74" s="2">
        <v>1</v>
      </c>
      <c r="D74" s="2">
        <v>3</v>
      </c>
      <c r="E74" s="2">
        <v>18</v>
      </c>
      <c r="F74">
        <v>4.8</v>
      </c>
      <c r="G74">
        <v>1510.828</v>
      </c>
    </row>
    <row r="75" spans="1:7" x14ac:dyDescent="0.25">
      <c r="A75" s="1">
        <v>43475</v>
      </c>
      <c r="B75" s="2">
        <v>2019</v>
      </c>
      <c r="C75" s="2">
        <v>1</v>
      </c>
      <c r="D75" s="2">
        <v>4</v>
      </c>
      <c r="E75" s="2">
        <v>18</v>
      </c>
      <c r="F75">
        <v>1.2</v>
      </c>
      <c r="G75">
        <v>1479.6610000000001</v>
      </c>
    </row>
    <row r="76" spans="1:7" x14ac:dyDescent="0.25">
      <c r="A76" s="1">
        <v>43476</v>
      </c>
      <c r="B76" s="2">
        <v>2019</v>
      </c>
      <c r="C76" s="2">
        <v>1</v>
      </c>
      <c r="D76" s="2">
        <v>5</v>
      </c>
      <c r="E76" s="2">
        <v>18</v>
      </c>
      <c r="F76">
        <v>-5.3</v>
      </c>
      <c r="G76">
        <v>1641.347</v>
      </c>
    </row>
    <row r="77" spans="1:7" x14ac:dyDescent="0.25">
      <c r="A77" s="1">
        <v>43479</v>
      </c>
      <c r="B77" s="2">
        <v>2019</v>
      </c>
      <c r="C77" s="2">
        <v>1</v>
      </c>
      <c r="D77" s="2">
        <v>1</v>
      </c>
      <c r="E77" s="2">
        <v>18</v>
      </c>
      <c r="F77">
        <v>-6.4</v>
      </c>
      <c r="G77">
        <v>1698.4580000000001</v>
      </c>
    </row>
    <row r="78" spans="1:7" x14ac:dyDescent="0.25">
      <c r="A78" s="1">
        <v>43480</v>
      </c>
      <c r="B78" s="2">
        <v>2019</v>
      </c>
      <c r="C78" s="2">
        <v>1</v>
      </c>
      <c r="D78" s="2">
        <v>2</v>
      </c>
      <c r="E78" s="2">
        <v>18</v>
      </c>
      <c r="F78">
        <v>-4.3</v>
      </c>
      <c r="G78">
        <v>1655.3529999999998</v>
      </c>
    </row>
    <row r="79" spans="1:7" x14ac:dyDescent="0.25">
      <c r="A79" s="1">
        <v>43481</v>
      </c>
      <c r="B79" s="2">
        <v>2019</v>
      </c>
      <c r="C79" s="2">
        <v>1</v>
      </c>
      <c r="D79" s="2">
        <v>3</v>
      </c>
      <c r="E79" s="2">
        <v>18</v>
      </c>
      <c r="F79">
        <v>0.1</v>
      </c>
      <c r="G79">
        <v>1592.508</v>
      </c>
    </row>
    <row r="80" spans="1:7" x14ac:dyDescent="0.25">
      <c r="A80" s="1">
        <v>43482</v>
      </c>
      <c r="B80" s="2">
        <v>2019</v>
      </c>
      <c r="C80" s="2">
        <v>1</v>
      </c>
      <c r="D80" s="2">
        <v>4</v>
      </c>
      <c r="E80" s="2">
        <v>18</v>
      </c>
      <c r="F80">
        <v>-9</v>
      </c>
      <c r="G80">
        <v>1734.8969999999999</v>
      </c>
    </row>
    <row r="81" spans="1:7" x14ac:dyDescent="0.25">
      <c r="A81" s="1">
        <v>43483</v>
      </c>
      <c r="B81" s="2">
        <v>2019</v>
      </c>
      <c r="C81" s="2">
        <v>1</v>
      </c>
      <c r="D81" s="2">
        <v>5</v>
      </c>
      <c r="E81" s="2">
        <v>18</v>
      </c>
      <c r="F81">
        <v>-1.7</v>
      </c>
      <c r="G81">
        <v>1667.6879999999999</v>
      </c>
    </row>
    <row r="82" spans="1:7" x14ac:dyDescent="0.25">
      <c r="A82" s="1">
        <v>43486</v>
      </c>
      <c r="B82" s="2">
        <v>2019</v>
      </c>
      <c r="C82" s="2">
        <v>1</v>
      </c>
      <c r="D82" s="2">
        <v>1</v>
      </c>
      <c r="E82" s="2">
        <v>18</v>
      </c>
      <c r="F82">
        <v>-2.7</v>
      </c>
      <c r="G82">
        <v>1626.3489999999999</v>
      </c>
    </row>
    <row r="83" spans="1:7" x14ac:dyDescent="0.25">
      <c r="A83" s="1">
        <v>43487</v>
      </c>
      <c r="B83" s="2">
        <v>2019</v>
      </c>
      <c r="C83" s="2">
        <v>1</v>
      </c>
      <c r="D83" s="2">
        <v>2</v>
      </c>
      <c r="E83" s="2">
        <v>18</v>
      </c>
      <c r="F83">
        <v>-9.5</v>
      </c>
      <c r="G83">
        <v>1840.4060000000002</v>
      </c>
    </row>
    <row r="84" spans="1:7" x14ac:dyDescent="0.25">
      <c r="A84" s="1">
        <v>43488</v>
      </c>
      <c r="B84" s="2">
        <v>2019</v>
      </c>
      <c r="C84" s="2">
        <v>1</v>
      </c>
      <c r="D84" s="2">
        <v>3</v>
      </c>
      <c r="E84" s="2">
        <v>18</v>
      </c>
      <c r="F84">
        <v>-1.7</v>
      </c>
      <c r="G84">
        <v>1631.0049999999999</v>
      </c>
    </row>
    <row r="85" spans="1:7" x14ac:dyDescent="0.25">
      <c r="A85" s="1">
        <v>43489</v>
      </c>
      <c r="B85" s="2">
        <v>2019</v>
      </c>
      <c r="C85" s="2">
        <v>1</v>
      </c>
      <c r="D85" s="2">
        <v>4</v>
      </c>
      <c r="E85" s="2">
        <v>18</v>
      </c>
      <c r="F85">
        <v>6.1</v>
      </c>
      <c r="G85">
        <v>1345.1289999999999</v>
      </c>
    </row>
    <row r="86" spans="1:7" x14ac:dyDescent="0.25">
      <c r="A86" s="1">
        <v>43490</v>
      </c>
      <c r="B86" s="2">
        <v>2019</v>
      </c>
      <c r="C86" s="2">
        <v>1</v>
      </c>
      <c r="D86" s="2">
        <v>5</v>
      </c>
      <c r="E86" s="2">
        <v>18</v>
      </c>
      <c r="F86">
        <v>3.5</v>
      </c>
      <c r="G86">
        <v>1315.8829999999998</v>
      </c>
    </row>
    <row r="87" spans="1:7" x14ac:dyDescent="0.25">
      <c r="A87" s="1">
        <v>43493</v>
      </c>
      <c r="B87" s="2">
        <v>2019</v>
      </c>
      <c r="C87" s="2">
        <v>1</v>
      </c>
      <c r="D87" s="2">
        <v>1</v>
      </c>
      <c r="E87" s="2">
        <v>18</v>
      </c>
      <c r="F87">
        <v>-0.5</v>
      </c>
      <c r="G87">
        <v>1535.9390000000001</v>
      </c>
    </row>
    <row r="88" spans="1:7" x14ac:dyDescent="0.25">
      <c r="A88" s="1">
        <v>43494</v>
      </c>
      <c r="B88" s="2">
        <v>2019</v>
      </c>
      <c r="C88" s="2">
        <v>1</v>
      </c>
      <c r="D88" s="2">
        <v>2</v>
      </c>
      <c r="E88" s="2">
        <v>18</v>
      </c>
      <c r="F88">
        <v>-3.4</v>
      </c>
      <c r="G88">
        <v>1572.454</v>
      </c>
    </row>
    <row r="89" spans="1:7" x14ac:dyDescent="0.25">
      <c r="A89" s="1">
        <v>43495</v>
      </c>
      <c r="B89" s="2">
        <v>2019</v>
      </c>
      <c r="C89" s="2">
        <v>1</v>
      </c>
      <c r="D89" s="2">
        <v>3</v>
      </c>
      <c r="E89" s="2">
        <v>18</v>
      </c>
      <c r="F89">
        <v>2.1</v>
      </c>
      <c r="G89">
        <v>1518.6680000000001</v>
      </c>
    </row>
    <row r="90" spans="1:7" x14ac:dyDescent="0.25">
      <c r="A90" s="1">
        <v>43496</v>
      </c>
      <c r="B90" s="2">
        <v>2019</v>
      </c>
      <c r="C90" s="2">
        <v>1</v>
      </c>
      <c r="D90" s="2">
        <v>4</v>
      </c>
      <c r="E90" s="2">
        <v>18</v>
      </c>
      <c r="F90">
        <v>-8.5</v>
      </c>
      <c r="G90">
        <v>1737.546</v>
      </c>
    </row>
    <row r="91" spans="1:7" x14ac:dyDescent="0.25">
      <c r="A91" s="1">
        <v>43831</v>
      </c>
      <c r="B91" s="2">
        <v>2020</v>
      </c>
      <c r="C91" s="2">
        <v>1</v>
      </c>
      <c r="D91" s="2">
        <v>3</v>
      </c>
      <c r="E91" s="2">
        <v>18</v>
      </c>
    </row>
    <row r="92" spans="1:7" x14ac:dyDescent="0.25">
      <c r="A92" s="1">
        <v>43832</v>
      </c>
      <c r="B92" s="2">
        <v>2020</v>
      </c>
      <c r="C92" s="2">
        <v>1</v>
      </c>
      <c r="D92" s="2">
        <v>4</v>
      </c>
      <c r="E92" s="2">
        <v>18</v>
      </c>
      <c r="F92">
        <v>1.9</v>
      </c>
      <c r="G92">
        <v>1506.239</v>
      </c>
    </row>
    <row r="93" spans="1:7" x14ac:dyDescent="0.25">
      <c r="A93" s="1">
        <v>43833</v>
      </c>
      <c r="B93" s="2">
        <v>2020</v>
      </c>
      <c r="C93" s="2">
        <v>1</v>
      </c>
      <c r="D93" s="2">
        <v>5</v>
      </c>
      <c r="E93" s="2">
        <v>18</v>
      </c>
      <c r="F93">
        <v>4.4000000000000004</v>
      </c>
      <c r="G93">
        <v>1395.106</v>
      </c>
    </row>
    <row r="94" spans="1:7" x14ac:dyDescent="0.25">
      <c r="A94" s="1">
        <v>43836</v>
      </c>
      <c r="B94" s="2">
        <v>2020</v>
      </c>
      <c r="C94" s="2">
        <v>1</v>
      </c>
      <c r="D94" s="2">
        <v>1</v>
      </c>
      <c r="E94" s="2">
        <v>18</v>
      </c>
      <c r="F94">
        <v>-4.9000000000000004</v>
      </c>
      <c r="G94">
        <v>1651.9699999999998</v>
      </c>
    </row>
    <row r="95" spans="1:7" x14ac:dyDescent="0.25">
      <c r="A95" s="1">
        <v>43837</v>
      </c>
      <c r="B95" s="2">
        <v>2020</v>
      </c>
      <c r="C95" s="2">
        <v>1</v>
      </c>
      <c r="D95" s="2">
        <v>2</v>
      </c>
      <c r="E95" s="2">
        <v>18</v>
      </c>
      <c r="F95">
        <v>0.8</v>
      </c>
      <c r="G95">
        <v>1519.0040000000001</v>
      </c>
    </row>
    <row r="96" spans="1:7" x14ac:dyDescent="0.25">
      <c r="A96" s="1">
        <v>43838</v>
      </c>
      <c r="B96" s="2">
        <v>2020</v>
      </c>
      <c r="C96" s="2">
        <v>1</v>
      </c>
      <c r="D96" s="2">
        <v>3</v>
      </c>
      <c r="E96" s="2">
        <v>18</v>
      </c>
      <c r="F96">
        <v>-2.5</v>
      </c>
      <c r="G96">
        <v>1605.1210000000001</v>
      </c>
    </row>
    <row r="97" spans="1:7" x14ac:dyDescent="0.25">
      <c r="A97" s="1">
        <v>43839</v>
      </c>
      <c r="B97" s="2">
        <v>2020</v>
      </c>
      <c r="C97" s="2">
        <v>1</v>
      </c>
      <c r="D97" s="2">
        <v>4</v>
      </c>
      <c r="E97" s="2">
        <v>18</v>
      </c>
      <c r="F97">
        <v>-6.4</v>
      </c>
      <c r="G97">
        <v>1711.433</v>
      </c>
    </row>
    <row r="98" spans="1:7" x14ac:dyDescent="0.25">
      <c r="A98" s="1">
        <v>43840</v>
      </c>
      <c r="B98" s="2">
        <v>2020</v>
      </c>
      <c r="C98" s="2">
        <v>1</v>
      </c>
      <c r="D98" s="2">
        <v>5</v>
      </c>
      <c r="E98" s="2">
        <v>18</v>
      </c>
      <c r="F98">
        <v>2.9</v>
      </c>
      <c r="G98">
        <v>1560.4460000000001</v>
      </c>
    </row>
    <row r="99" spans="1:7" x14ac:dyDescent="0.25">
      <c r="A99" s="1">
        <v>43843</v>
      </c>
      <c r="B99" s="2">
        <v>2020</v>
      </c>
      <c r="C99" s="2">
        <v>1</v>
      </c>
      <c r="D99" s="2">
        <v>1</v>
      </c>
      <c r="E99" s="2">
        <v>18</v>
      </c>
      <c r="F99">
        <v>-3.9</v>
      </c>
      <c r="G99">
        <v>1673.954</v>
      </c>
    </row>
    <row r="100" spans="1:7" x14ac:dyDescent="0.25">
      <c r="A100" s="1">
        <v>43844</v>
      </c>
      <c r="B100" s="2">
        <v>2020</v>
      </c>
      <c r="C100" s="2">
        <v>1</v>
      </c>
      <c r="D100" s="2">
        <v>2</v>
      </c>
      <c r="E100" s="2">
        <v>18</v>
      </c>
      <c r="F100">
        <v>-2.1</v>
      </c>
      <c r="G100">
        <v>1642.087</v>
      </c>
    </row>
    <row r="101" spans="1:7" x14ac:dyDescent="0.25">
      <c r="A101" s="1">
        <v>43845</v>
      </c>
      <c r="B101" s="2">
        <v>2020</v>
      </c>
      <c r="C101" s="2">
        <v>1</v>
      </c>
      <c r="D101" s="2">
        <v>3</v>
      </c>
      <c r="E101" s="2">
        <v>18</v>
      </c>
      <c r="F101">
        <v>-0.3</v>
      </c>
      <c r="G101">
        <v>1573.3220000000001</v>
      </c>
    </row>
    <row r="102" spans="1:7" x14ac:dyDescent="0.25">
      <c r="A102" s="1">
        <v>43846</v>
      </c>
      <c r="B102" s="2">
        <v>2020</v>
      </c>
      <c r="C102" s="2">
        <v>1</v>
      </c>
      <c r="D102" s="2">
        <v>4</v>
      </c>
      <c r="E102" s="2">
        <v>18</v>
      </c>
      <c r="F102">
        <v>-4.0999999999999996</v>
      </c>
      <c r="G102">
        <v>1649.9180000000001</v>
      </c>
    </row>
    <row r="103" spans="1:7" x14ac:dyDescent="0.25">
      <c r="A103" s="1">
        <v>43847</v>
      </c>
      <c r="B103" s="2">
        <v>2020</v>
      </c>
      <c r="C103" s="2">
        <v>1</v>
      </c>
      <c r="D103" s="2">
        <v>5</v>
      </c>
      <c r="E103" s="2">
        <v>18</v>
      </c>
      <c r="F103">
        <v>-12.6</v>
      </c>
      <c r="G103">
        <v>1939.7280000000001</v>
      </c>
    </row>
    <row r="104" spans="1:7" x14ac:dyDescent="0.25">
      <c r="A104" s="1">
        <v>43850</v>
      </c>
      <c r="B104" s="2">
        <v>2020</v>
      </c>
      <c r="C104" s="2">
        <v>1</v>
      </c>
      <c r="D104" s="2">
        <v>1</v>
      </c>
      <c r="E104" s="2">
        <v>18</v>
      </c>
      <c r="F104">
        <v>-3.6</v>
      </c>
      <c r="G104">
        <v>1655.578</v>
      </c>
    </row>
    <row r="105" spans="1:7" x14ac:dyDescent="0.25">
      <c r="A105" s="1">
        <v>43851</v>
      </c>
      <c r="B105" s="2">
        <v>2020</v>
      </c>
      <c r="C105" s="2">
        <v>1</v>
      </c>
      <c r="D105" s="2">
        <v>2</v>
      </c>
      <c r="E105" s="2">
        <v>18</v>
      </c>
      <c r="F105">
        <v>-9.5</v>
      </c>
      <c r="G105">
        <v>1772.472</v>
      </c>
    </row>
    <row r="106" spans="1:7" x14ac:dyDescent="0.25">
      <c r="A106" s="1">
        <v>43852</v>
      </c>
      <c r="B106" s="2">
        <v>2020</v>
      </c>
      <c r="C106" s="2">
        <v>1</v>
      </c>
      <c r="D106" s="2">
        <v>3</v>
      </c>
      <c r="E106" s="2">
        <v>18</v>
      </c>
      <c r="F106">
        <v>-4.5</v>
      </c>
      <c r="G106">
        <v>1676.702</v>
      </c>
    </row>
    <row r="107" spans="1:7" x14ac:dyDescent="0.25">
      <c r="A107" s="1">
        <v>43853</v>
      </c>
      <c r="B107" s="2">
        <v>2020</v>
      </c>
      <c r="C107" s="2">
        <v>1</v>
      </c>
      <c r="D107" s="2">
        <v>4</v>
      </c>
      <c r="E107" s="2">
        <v>18</v>
      </c>
      <c r="F107">
        <v>2.7</v>
      </c>
      <c r="G107">
        <v>1463.9180000000001</v>
      </c>
    </row>
    <row r="108" spans="1:7" x14ac:dyDescent="0.25">
      <c r="A108" s="1">
        <v>43854</v>
      </c>
      <c r="B108" s="2">
        <v>2020</v>
      </c>
      <c r="C108" s="2">
        <v>1</v>
      </c>
      <c r="D108" s="2">
        <v>5</v>
      </c>
      <c r="E108" s="2">
        <v>18</v>
      </c>
      <c r="F108">
        <v>1.5</v>
      </c>
      <c r="G108">
        <v>1443.8390000000002</v>
      </c>
    </row>
    <row r="109" spans="1:7" x14ac:dyDescent="0.25">
      <c r="A109" s="1">
        <v>43857</v>
      </c>
      <c r="B109" s="2">
        <v>2020</v>
      </c>
      <c r="C109" s="2">
        <v>1</v>
      </c>
      <c r="D109" s="2">
        <v>1</v>
      </c>
      <c r="E109" s="2">
        <v>18</v>
      </c>
      <c r="F109">
        <v>3.5</v>
      </c>
      <c r="G109">
        <v>1391.732</v>
      </c>
    </row>
    <row r="110" spans="1:7" x14ac:dyDescent="0.25">
      <c r="A110" s="1">
        <v>43858</v>
      </c>
      <c r="B110" s="2">
        <v>2020</v>
      </c>
      <c r="C110" s="2">
        <v>1</v>
      </c>
      <c r="D110" s="2">
        <v>2</v>
      </c>
      <c r="E110" s="2">
        <v>18</v>
      </c>
      <c r="F110">
        <v>-3.2</v>
      </c>
      <c r="G110">
        <v>1579.6280000000002</v>
      </c>
    </row>
    <row r="111" spans="1:7" x14ac:dyDescent="0.25">
      <c r="A111" s="1">
        <v>43859</v>
      </c>
      <c r="B111" s="2">
        <v>2020</v>
      </c>
      <c r="C111" s="2">
        <v>1</v>
      </c>
      <c r="D111" s="2">
        <v>3</v>
      </c>
      <c r="E111" s="2">
        <v>18</v>
      </c>
      <c r="F111">
        <v>-6.5</v>
      </c>
      <c r="G111">
        <v>1665.547</v>
      </c>
    </row>
    <row r="112" spans="1:7" x14ac:dyDescent="0.25">
      <c r="A112" s="1">
        <v>43860</v>
      </c>
      <c r="B112" s="2">
        <v>2020</v>
      </c>
      <c r="C112" s="2">
        <v>1</v>
      </c>
      <c r="D112" s="2">
        <v>4</v>
      </c>
      <c r="E112" s="2">
        <v>18</v>
      </c>
      <c r="F112">
        <v>-6.2</v>
      </c>
      <c r="G112">
        <v>1673.8440000000001</v>
      </c>
    </row>
    <row r="113" spans="1:7" x14ac:dyDescent="0.25">
      <c r="A113" s="1">
        <v>43861</v>
      </c>
      <c r="B113" s="2">
        <v>2020</v>
      </c>
      <c r="C113" s="2">
        <v>1</v>
      </c>
      <c r="D113" s="2">
        <v>5</v>
      </c>
      <c r="E113" s="2">
        <v>18</v>
      </c>
      <c r="F113">
        <v>3.4</v>
      </c>
      <c r="G113">
        <v>1434.355</v>
      </c>
    </row>
    <row r="114" spans="1:7" x14ac:dyDescent="0.25">
      <c r="A114" s="1">
        <f>A2</f>
        <v>42370</v>
      </c>
      <c r="B114" s="2">
        <f t="shared" ref="B114:D115" si="0">B2</f>
        <v>2016</v>
      </c>
      <c r="C114" s="2">
        <f t="shared" si="0"/>
        <v>1</v>
      </c>
      <c r="D114" s="2">
        <f t="shared" si="0"/>
        <v>5</v>
      </c>
      <c r="E114" s="2">
        <v>19</v>
      </c>
      <c r="F114">
        <v>0.7</v>
      </c>
      <c r="G114">
        <v>1383.6120000000001</v>
      </c>
    </row>
    <row r="115" spans="1:7" x14ac:dyDescent="0.25">
      <c r="A115" s="1">
        <f>A3</f>
        <v>42373</v>
      </c>
      <c r="B115" s="2">
        <f t="shared" si="0"/>
        <v>2016</v>
      </c>
      <c r="C115" s="2">
        <f t="shared" si="0"/>
        <v>1</v>
      </c>
      <c r="D115" s="2">
        <f t="shared" si="0"/>
        <v>1</v>
      </c>
      <c r="E115" s="2">
        <v>19</v>
      </c>
      <c r="F115">
        <v>-3.1</v>
      </c>
      <c r="G115">
        <v>1553.0319999999999</v>
      </c>
    </row>
    <row r="116" spans="1:7" x14ac:dyDescent="0.25">
      <c r="A116" s="1">
        <f t="shared" ref="A116:D131" si="1">A4</f>
        <v>42374</v>
      </c>
      <c r="B116" s="2">
        <f t="shared" si="1"/>
        <v>2016</v>
      </c>
      <c r="C116" s="2">
        <f t="shared" si="1"/>
        <v>1</v>
      </c>
      <c r="D116" s="2">
        <f t="shared" si="1"/>
        <v>2</v>
      </c>
      <c r="E116" s="2">
        <v>19</v>
      </c>
      <c r="F116">
        <v>-9.1</v>
      </c>
      <c r="G116">
        <v>1711.325</v>
      </c>
    </row>
    <row r="117" spans="1:7" x14ac:dyDescent="0.25">
      <c r="A117" s="1">
        <f t="shared" si="1"/>
        <v>42375</v>
      </c>
      <c r="B117" s="2">
        <f t="shared" si="1"/>
        <v>2016</v>
      </c>
      <c r="C117" s="2">
        <f t="shared" si="1"/>
        <v>1</v>
      </c>
      <c r="D117" s="2">
        <f t="shared" si="1"/>
        <v>3</v>
      </c>
      <c r="E117" s="2">
        <v>19</v>
      </c>
      <c r="F117">
        <v>1.5</v>
      </c>
      <c r="G117">
        <v>1512.2660000000001</v>
      </c>
    </row>
    <row r="118" spans="1:7" x14ac:dyDescent="0.25">
      <c r="A118" s="1">
        <f t="shared" si="1"/>
        <v>42376</v>
      </c>
      <c r="B118" s="2">
        <f t="shared" si="1"/>
        <v>2016</v>
      </c>
      <c r="C118" s="2">
        <f t="shared" si="1"/>
        <v>1</v>
      </c>
      <c r="D118" s="2">
        <f t="shared" si="1"/>
        <v>4</v>
      </c>
      <c r="E118" s="2">
        <v>19</v>
      </c>
      <c r="F118">
        <v>1.7</v>
      </c>
      <c r="G118">
        <v>1481.84</v>
      </c>
    </row>
    <row r="119" spans="1:7" x14ac:dyDescent="0.25">
      <c r="A119" s="1">
        <f t="shared" si="1"/>
        <v>42377</v>
      </c>
      <c r="B119" s="2">
        <f t="shared" si="1"/>
        <v>2016</v>
      </c>
      <c r="C119" s="2">
        <f t="shared" si="1"/>
        <v>1</v>
      </c>
      <c r="D119" s="2">
        <f t="shared" si="1"/>
        <v>5</v>
      </c>
      <c r="E119" s="2">
        <v>19</v>
      </c>
      <c r="F119">
        <v>-1.7</v>
      </c>
      <c r="G119">
        <v>1482.71</v>
      </c>
    </row>
    <row r="120" spans="1:7" x14ac:dyDescent="0.25">
      <c r="A120" s="1">
        <f t="shared" si="1"/>
        <v>42380</v>
      </c>
      <c r="B120" s="2">
        <f t="shared" si="1"/>
        <v>2016</v>
      </c>
      <c r="C120" s="2">
        <f t="shared" si="1"/>
        <v>1</v>
      </c>
      <c r="D120" s="2">
        <f t="shared" si="1"/>
        <v>1</v>
      </c>
      <c r="E120" s="2">
        <v>19</v>
      </c>
      <c r="F120">
        <v>3</v>
      </c>
      <c r="G120">
        <v>1386.2329999999999</v>
      </c>
    </row>
    <row r="121" spans="1:7" x14ac:dyDescent="0.25">
      <c r="A121" s="1">
        <f t="shared" si="1"/>
        <v>42381</v>
      </c>
      <c r="B121" s="2">
        <f t="shared" si="1"/>
        <v>2016</v>
      </c>
      <c r="C121" s="2">
        <f t="shared" si="1"/>
        <v>1</v>
      </c>
      <c r="D121" s="2">
        <f t="shared" si="1"/>
        <v>2</v>
      </c>
      <c r="E121" s="2">
        <v>19</v>
      </c>
      <c r="F121">
        <v>-3.9</v>
      </c>
      <c r="G121">
        <v>1534.713</v>
      </c>
    </row>
    <row r="122" spans="1:7" x14ac:dyDescent="0.25">
      <c r="A122" s="1">
        <f t="shared" si="1"/>
        <v>42382</v>
      </c>
      <c r="B122" s="2">
        <f t="shared" si="1"/>
        <v>2016</v>
      </c>
      <c r="C122" s="2">
        <f t="shared" si="1"/>
        <v>1</v>
      </c>
      <c r="D122" s="2">
        <f t="shared" si="1"/>
        <v>3</v>
      </c>
      <c r="E122" s="2">
        <v>19</v>
      </c>
      <c r="F122">
        <v>-2.2000000000000002</v>
      </c>
      <c r="G122">
        <v>1534.9</v>
      </c>
    </row>
    <row r="123" spans="1:7" x14ac:dyDescent="0.25">
      <c r="A123" s="1">
        <f t="shared" si="1"/>
        <v>42383</v>
      </c>
      <c r="B123" s="2">
        <f t="shared" si="1"/>
        <v>2016</v>
      </c>
      <c r="C123" s="2">
        <f t="shared" si="1"/>
        <v>1</v>
      </c>
      <c r="D123" s="2">
        <f t="shared" si="1"/>
        <v>4</v>
      </c>
      <c r="E123" s="2">
        <v>19</v>
      </c>
      <c r="F123">
        <v>-7.3</v>
      </c>
      <c r="G123">
        <v>1628.2329999999999</v>
      </c>
    </row>
    <row r="124" spans="1:7" x14ac:dyDescent="0.25">
      <c r="A124" s="1">
        <f t="shared" si="1"/>
        <v>42384</v>
      </c>
      <c r="B124" s="2">
        <f t="shared" si="1"/>
        <v>2016</v>
      </c>
      <c r="C124" s="2">
        <f t="shared" si="1"/>
        <v>1</v>
      </c>
      <c r="D124" s="2">
        <f t="shared" si="1"/>
        <v>5</v>
      </c>
      <c r="E124" s="2">
        <v>19</v>
      </c>
      <c r="F124">
        <v>-5.3</v>
      </c>
      <c r="G124">
        <v>1565.6289999999999</v>
      </c>
    </row>
    <row r="125" spans="1:7" x14ac:dyDescent="0.25">
      <c r="A125" s="1">
        <f t="shared" si="1"/>
        <v>42387</v>
      </c>
      <c r="B125" s="2">
        <f t="shared" si="1"/>
        <v>2016</v>
      </c>
      <c r="C125" s="2">
        <f t="shared" si="1"/>
        <v>1</v>
      </c>
      <c r="D125" s="2">
        <f t="shared" si="1"/>
        <v>1</v>
      </c>
      <c r="E125" s="2">
        <v>19</v>
      </c>
      <c r="F125">
        <v>-1.6</v>
      </c>
      <c r="G125">
        <v>1512.626</v>
      </c>
    </row>
    <row r="126" spans="1:7" x14ac:dyDescent="0.25">
      <c r="A126" s="1">
        <f t="shared" si="1"/>
        <v>42388</v>
      </c>
      <c r="B126" s="2">
        <f t="shared" si="1"/>
        <v>2016</v>
      </c>
      <c r="C126" s="2">
        <f t="shared" si="1"/>
        <v>1</v>
      </c>
      <c r="D126" s="2">
        <f t="shared" si="1"/>
        <v>2</v>
      </c>
      <c r="E126" s="2">
        <v>19</v>
      </c>
      <c r="F126">
        <v>-8.9</v>
      </c>
      <c r="G126">
        <v>1717.675</v>
      </c>
    </row>
    <row r="127" spans="1:7" x14ac:dyDescent="0.25">
      <c r="A127" s="1">
        <f t="shared" si="1"/>
        <v>42389</v>
      </c>
      <c r="B127" s="2">
        <f t="shared" si="1"/>
        <v>2016</v>
      </c>
      <c r="C127" s="2">
        <f t="shared" si="1"/>
        <v>1</v>
      </c>
      <c r="D127" s="2">
        <f t="shared" si="1"/>
        <v>3</v>
      </c>
      <c r="E127" s="2">
        <v>19</v>
      </c>
      <c r="F127">
        <v>-2.9</v>
      </c>
      <c r="G127">
        <v>1575.8119999999999</v>
      </c>
    </row>
    <row r="128" spans="1:7" x14ac:dyDescent="0.25">
      <c r="A128" s="1">
        <f t="shared" si="1"/>
        <v>42390</v>
      </c>
      <c r="B128" s="2">
        <f t="shared" si="1"/>
        <v>2016</v>
      </c>
      <c r="C128" s="2">
        <f t="shared" si="1"/>
        <v>1</v>
      </c>
      <c r="D128" s="2">
        <f t="shared" si="1"/>
        <v>4</v>
      </c>
      <c r="E128" s="2">
        <v>19</v>
      </c>
      <c r="F128">
        <v>-5.8</v>
      </c>
      <c r="G128">
        <v>1625.5219999999999</v>
      </c>
    </row>
    <row r="129" spans="1:7" x14ac:dyDescent="0.25">
      <c r="A129" s="1">
        <f t="shared" si="1"/>
        <v>42391</v>
      </c>
      <c r="B129" s="2">
        <f t="shared" si="1"/>
        <v>2016</v>
      </c>
      <c r="C129" s="2">
        <f t="shared" si="1"/>
        <v>1</v>
      </c>
      <c r="D129" s="2">
        <f t="shared" si="1"/>
        <v>5</v>
      </c>
      <c r="E129" s="2">
        <v>19</v>
      </c>
      <c r="F129">
        <v>-6.9</v>
      </c>
      <c r="G129">
        <v>1601.93</v>
      </c>
    </row>
    <row r="130" spans="1:7" x14ac:dyDescent="0.25">
      <c r="A130" s="1">
        <f t="shared" si="1"/>
        <v>42394</v>
      </c>
      <c r="B130" s="2">
        <f t="shared" si="1"/>
        <v>2016</v>
      </c>
      <c r="C130" s="2">
        <f t="shared" si="1"/>
        <v>1</v>
      </c>
      <c r="D130" s="2">
        <f t="shared" si="1"/>
        <v>1</v>
      </c>
      <c r="E130" s="2">
        <v>19</v>
      </c>
      <c r="F130">
        <v>-3.2</v>
      </c>
      <c r="G130">
        <v>1564.403</v>
      </c>
    </row>
    <row r="131" spans="1:7" x14ac:dyDescent="0.25">
      <c r="A131" s="1">
        <f t="shared" si="1"/>
        <v>42395</v>
      </c>
      <c r="B131" s="2">
        <f t="shared" si="1"/>
        <v>2016</v>
      </c>
      <c r="C131" s="2">
        <f t="shared" si="1"/>
        <v>1</v>
      </c>
      <c r="D131" s="2">
        <f t="shared" si="1"/>
        <v>2</v>
      </c>
      <c r="E131" s="2">
        <v>19</v>
      </c>
      <c r="F131">
        <v>6.1</v>
      </c>
      <c r="G131">
        <v>1445.0149999999999</v>
      </c>
    </row>
    <row r="132" spans="1:7" x14ac:dyDescent="0.25">
      <c r="A132" s="1">
        <f t="shared" ref="A132:D147" si="2">A20</f>
        <v>42396</v>
      </c>
      <c r="B132" s="2">
        <f t="shared" si="2"/>
        <v>2016</v>
      </c>
      <c r="C132" s="2">
        <f t="shared" si="2"/>
        <v>1</v>
      </c>
      <c r="D132" s="2">
        <f t="shared" si="2"/>
        <v>3</v>
      </c>
      <c r="E132" s="2">
        <v>19</v>
      </c>
      <c r="F132">
        <v>4.3</v>
      </c>
      <c r="G132">
        <v>1386.075</v>
      </c>
    </row>
    <row r="133" spans="1:7" x14ac:dyDescent="0.25">
      <c r="A133" s="1">
        <f t="shared" si="2"/>
        <v>42397</v>
      </c>
      <c r="B133" s="2">
        <f t="shared" si="2"/>
        <v>2016</v>
      </c>
      <c r="C133" s="2">
        <f t="shared" si="2"/>
        <v>1</v>
      </c>
      <c r="D133" s="2">
        <f t="shared" si="2"/>
        <v>4</v>
      </c>
      <c r="E133" s="2">
        <v>19</v>
      </c>
      <c r="F133">
        <v>-0.2</v>
      </c>
      <c r="G133">
        <v>1414.942</v>
      </c>
    </row>
    <row r="134" spans="1:7" x14ac:dyDescent="0.25">
      <c r="A134" s="1">
        <f t="shared" si="2"/>
        <v>42398</v>
      </c>
      <c r="B134" s="2">
        <f t="shared" si="2"/>
        <v>2016</v>
      </c>
      <c r="C134" s="2">
        <f t="shared" si="2"/>
        <v>1</v>
      </c>
      <c r="D134" s="2">
        <f t="shared" si="2"/>
        <v>5</v>
      </c>
      <c r="E134" s="2">
        <v>19</v>
      </c>
      <c r="F134">
        <v>0.3</v>
      </c>
      <c r="G134">
        <v>1454.2860000000001</v>
      </c>
    </row>
    <row r="135" spans="1:7" x14ac:dyDescent="0.25">
      <c r="A135" s="1">
        <f t="shared" si="2"/>
        <v>42737</v>
      </c>
      <c r="B135" s="2">
        <f t="shared" si="2"/>
        <v>2017</v>
      </c>
      <c r="C135" s="2">
        <f t="shared" si="2"/>
        <v>1</v>
      </c>
      <c r="D135" s="2">
        <f t="shared" si="2"/>
        <v>1</v>
      </c>
      <c r="E135" s="2">
        <v>19</v>
      </c>
      <c r="F135">
        <v>-4</v>
      </c>
      <c r="G135">
        <v>1504.021</v>
      </c>
    </row>
    <row r="136" spans="1:7" x14ac:dyDescent="0.25">
      <c r="A136" s="1">
        <f t="shared" si="2"/>
        <v>42738</v>
      </c>
      <c r="B136" s="2">
        <f t="shared" si="2"/>
        <v>2017</v>
      </c>
      <c r="C136" s="2">
        <f t="shared" si="2"/>
        <v>1</v>
      </c>
      <c r="D136" s="2">
        <f t="shared" si="2"/>
        <v>2</v>
      </c>
      <c r="E136" s="2">
        <v>19</v>
      </c>
      <c r="F136">
        <v>-1.3</v>
      </c>
      <c r="G136">
        <v>1517.6890000000001</v>
      </c>
    </row>
    <row r="137" spans="1:7" x14ac:dyDescent="0.25">
      <c r="A137" s="1">
        <f t="shared" si="2"/>
        <v>42739</v>
      </c>
      <c r="B137" s="2">
        <f t="shared" si="2"/>
        <v>2017</v>
      </c>
      <c r="C137" s="2">
        <f t="shared" si="2"/>
        <v>1</v>
      </c>
      <c r="D137" s="2">
        <f t="shared" si="2"/>
        <v>3</v>
      </c>
      <c r="E137" s="2">
        <v>19</v>
      </c>
      <c r="F137">
        <v>5.9</v>
      </c>
      <c r="G137">
        <v>1371.8910000000001</v>
      </c>
    </row>
    <row r="138" spans="1:7" x14ac:dyDescent="0.25">
      <c r="A138" s="1">
        <f t="shared" si="2"/>
        <v>42740</v>
      </c>
      <c r="B138" s="2">
        <f t="shared" si="2"/>
        <v>2017</v>
      </c>
      <c r="C138" s="2">
        <f t="shared" si="2"/>
        <v>1</v>
      </c>
      <c r="D138" s="2">
        <f t="shared" si="2"/>
        <v>4</v>
      </c>
      <c r="E138" s="2">
        <v>19</v>
      </c>
      <c r="F138">
        <v>-0.1</v>
      </c>
      <c r="G138">
        <v>1477.549</v>
      </c>
    </row>
    <row r="139" spans="1:7" x14ac:dyDescent="0.25">
      <c r="A139" s="1">
        <f t="shared" si="2"/>
        <v>42741</v>
      </c>
      <c r="B139" s="2">
        <f t="shared" si="2"/>
        <v>2017</v>
      </c>
      <c r="C139" s="2">
        <f t="shared" si="2"/>
        <v>1</v>
      </c>
      <c r="D139" s="2">
        <f t="shared" si="2"/>
        <v>5</v>
      </c>
      <c r="E139" s="2">
        <v>19</v>
      </c>
      <c r="F139">
        <v>-3.3</v>
      </c>
      <c r="G139">
        <v>1525.376</v>
      </c>
    </row>
    <row r="140" spans="1:7" x14ac:dyDescent="0.25">
      <c r="A140" s="1">
        <f t="shared" si="2"/>
        <v>42744</v>
      </c>
      <c r="B140" s="2">
        <f t="shared" si="2"/>
        <v>2017</v>
      </c>
      <c r="C140" s="2">
        <f t="shared" si="2"/>
        <v>1</v>
      </c>
      <c r="D140" s="2">
        <f t="shared" si="2"/>
        <v>1</v>
      </c>
      <c r="E140" s="2">
        <v>19</v>
      </c>
      <c r="F140">
        <v>-12</v>
      </c>
      <c r="G140">
        <v>1827.452</v>
      </c>
    </row>
    <row r="141" spans="1:7" x14ac:dyDescent="0.25">
      <c r="A141" s="1">
        <f t="shared" si="2"/>
        <v>42745</v>
      </c>
      <c r="B141" s="2">
        <f t="shared" si="2"/>
        <v>2017</v>
      </c>
      <c r="C141" s="2">
        <f t="shared" si="2"/>
        <v>1</v>
      </c>
      <c r="D141" s="2">
        <f t="shared" si="2"/>
        <v>2</v>
      </c>
      <c r="E141" s="2">
        <v>19</v>
      </c>
      <c r="F141">
        <v>0.1</v>
      </c>
      <c r="G141">
        <v>1606.028</v>
      </c>
    </row>
    <row r="142" spans="1:7" x14ac:dyDescent="0.25">
      <c r="A142" s="1">
        <f t="shared" si="2"/>
        <v>42746</v>
      </c>
      <c r="B142" s="2">
        <f t="shared" si="2"/>
        <v>2017</v>
      </c>
      <c r="C142" s="2">
        <f t="shared" si="2"/>
        <v>1</v>
      </c>
      <c r="D142" s="2">
        <f t="shared" si="2"/>
        <v>3</v>
      </c>
      <c r="E142" s="2">
        <v>19</v>
      </c>
      <c r="F142">
        <v>6.1</v>
      </c>
      <c r="G142">
        <v>1431.6859999999999</v>
      </c>
    </row>
    <row r="143" spans="1:7" x14ac:dyDescent="0.25">
      <c r="A143" s="1">
        <f t="shared" si="2"/>
        <v>42747</v>
      </c>
      <c r="B143" s="2">
        <f t="shared" si="2"/>
        <v>2017</v>
      </c>
      <c r="C143" s="2">
        <f t="shared" si="2"/>
        <v>1</v>
      </c>
      <c r="D143" s="2">
        <f t="shared" si="2"/>
        <v>4</v>
      </c>
      <c r="E143" s="2">
        <v>19</v>
      </c>
      <c r="F143">
        <v>8.1</v>
      </c>
      <c r="G143">
        <v>1331.634</v>
      </c>
    </row>
    <row r="144" spans="1:7" x14ac:dyDescent="0.25">
      <c r="A144" s="1">
        <f t="shared" si="2"/>
        <v>42748</v>
      </c>
      <c r="B144" s="2">
        <f t="shared" si="2"/>
        <v>2017</v>
      </c>
      <c r="C144" s="2">
        <f t="shared" si="2"/>
        <v>1</v>
      </c>
      <c r="D144" s="2">
        <f t="shared" si="2"/>
        <v>5</v>
      </c>
      <c r="E144" s="2">
        <v>19</v>
      </c>
      <c r="F144">
        <v>0.4</v>
      </c>
      <c r="G144">
        <v>1406.9069999999999</v>
      </c>
    </row>
    <row r="145" spans="1:7" x14ac:dyDescent="0.25">
      <c r="A145" s="1">
        <f t="shared" si="2"/>
        <v>42751</v>
      </c>
      <c r="B145" s="2">
        <f t="shared" si="2"/>
        <v>2017</v>
      </c>
      <c r="C145" s="2">
        <f t="shared" si="2"/>
        <v>1</v>
      </c>
      <c r="D145" s="2">
        <f t="shared" si="2"/>
        <v>1</v>
      </c>
      <c r="E145" s="2">
        <v>19</v>
      </c>
      <c r="F145">
        <v>-2.8</v>
      </c>
      <c r="G145">
        <v>1638.316</v>
      </c>
    </row>
    <row r="146" spans="1:7" x14ac:dyDescent="0.25">
      <c r="A146" s="1">
        <f t="shared" si="2"/>
        <v>42752</v>
      </c>
      <c r="B146" s="2">
        <f t="shared" si="2"/>
        <v>2017</v>
      </c>
      <c r="C146" s="2">
        <f t="shared" si="2"/>
        <v>1</v>
      </c>
      <c r="D146" s="2">
        <f t="shared" si="2"/>
        <v>2</v>
      </c>
      <c r="E146" s="2">
        <v>19</v>
      </c>
      <c r="F146">
        <v>-5.8</v>
      </c>
      <c r="G146">
        <v>1608.421</v>
      </c>
    </row>
    <row r="147" spans="1:7" x14ac:dyDescent="0.25">
      <c r="A147" s="1">
        <f t="shared" si="2"/>
        <v>42753</v>
      </c>
      <c r="B147" s="2">
        <f t="shared" si="2"/>
        <v>2017</v>
      </c>
      <c r="C147" s="2">
        <f t="shared" si="2"/>
        <v>1</v>
      </c>
      <c r="D147" s="2">
        <f t="shared" si="2"/>
        <v>3</v>
      </c>
      <c r="E147" s="2">
        <v>19</v>
      </c>
      <c r="F147">
        <v>-3.4</v>
      </c>
      <c r="G147">
        <v>1613.434</v>
      </c>
    </row>
    <row r="148" spans="1:7" x14ac:dyDescent="0.25">
      <c r="A148" s="1">
        <f t="shared" ref="A148:D163" si="3">A36</f>
        <v>42754</v>
      </c>
      <c r="B148" s="2">
        <f t="shared" si="3"/>
        <v>2017</v>
      </c>
      <c r="C148" s="2">
        <f t="shared" si="3"/>
        <v>1</v>
      </c>
      <c r="D148" s="2">
        <f t="shared" si="3"/>
        <v>4</v>
      </c>
      <c r="E148" s="2">
        <v>19</v>
      </c>
      <c r="F148">
        <v>0.1</v>
      </c>
      <c r="G148">
        <v>1520.9690000000001</v>
      </c>
    </row>
    <row r="149" spans="1:7" x14ac:dyDescent="0.25">
      <c r="A149" s="1">
        <f t="shared" si="3"/>
        <v>42755</v>
      </c>
      <c r="B149" s="2">
        <f t="shared" si="3"/>
        <v>2017</v>
      </c>
      <c r="C149" s="2">
        <f t="shared" si="3"/>
        <v>1</v>
      </c>
      <c r="D149" s="2">
        <f t="shared" si="3"/>
        <v>5</v>
      </c>
      <c r="E149" s="2">
        <v>19</v>
      </c>
      <c r="F149">
        <v>-0.8</v>
      </c>
      <c r="G149">
        <v>1475.5920000000001</v>
      </c>
    </row>
    <row r="150" spans="1:7" x14ac:dyDescent="0.25">
      <c r="A150" s="1">
        <f t="shared" si="3"/>
        <v>42758</v>
      </c>
      <c r="B150" s="2">
        <f t="shared" si="3"/>
        <v>2017</v>
      </c>
      <c r="C150" s="2">
        <f t="shared" si="3"/>
        <v>1</v>
      </c>
      <c r="D150" s="2">
        <f t="shared" si="3"/>
        <v>1</v>
      </c>
      <c r="E150" s="2">
        <v>19</v>
      </c>
      <c r="F150">
        <v>-1.2</v>
      </c>
      <c r="G150">
        <v>1474.6089999999999</v>
      </c>
    </row>
    <row r="151" spans="1:7" x14ac:dyDescent="0.25">
      <c r="A151" s="1">
        <f t="shared" si="3"/>
        <v>42759</v>
      </c>
      <c r="B151" s="2">
        <f t="shared" si="3"/>
        <v>2017</v>
      </c>
      <c r="C151" s="2">
        <f t="shared" si="3"/>
        <v>1</v>
      </c>
      <c r="D151" s="2">
        <f t="shared" si="3"/>
        <v>2</v>
      </c>
      <c r="E151" s="2">
        <v>19</v>
      </c>
      <c r="F151">
        <v>1.1000000000000001</v>
      </c>
      <c r="G151">
        <v>1564.46</v>
      </c>
    </row>
    <row r="152" spans="1:7" x14ac:dyDescent="0.25">
      <c r="A152" s="1">
        <f t="shared" si="3"/>
        <v>42760</v>
      </c>
      <c r="B152" s="2">
        <f t="shared" si="3"/>
        <v>2017</v>
      </c>
      <c r="C152" s="2">
        <f t="shared" si="3"/>
        <v>1</v>
      </c>
      <c r="D152" s="2">
        <f t="shared" si="3"/>
        <v>3</v>
      </c>
      <c r="E152" s="2">
        <v>19</v>
      </c>
      <c r="F152">
        <v>6.7</v>
      </c>
      <c r="G152">
        <v>1338.3150000000001</v>
      </c>
    </row>
    <row r="153" spans="1:7" x14ac:dyDescent="0.25">
      <c r="A153" s="1">
        <f t="shared" si="3"/>
        <v>42761</v>
      </c>
      <c r="B153" s="2">
        <f t="shared" si="3"/>
        <v>2017</v>
      </c>
      <c r="C153" s="2">
        <f t="shared" si="3"/>
        <v>1</v>
      </c>
      <c r="D153" s="2">
        <f t="shared" si="3"/>
        <v>4</v>
      </c>
      <c r="E153" s="2">
        <v>19</v>
      </c>
      <c r="F153">
        <v>3.6</v>
      </c>
      <c r="G153">
        <v>1357.9159999999999</v>
      </c>
    </row>
    <row r="154" spans="1:7" x14ac:dyDescent="0.25">
      <c r="A154" s="1">
        <f t="shared" si="3"/>
        <v>42762</v>
      </c>
      <c r="B154" s="2">
        <f t="shared" si="3"/>
        <v>2017</v>
      </c>
      <c r="C154" s="2">
        <f t="shared" si="3"/>
        <v>1</v>
      </c>
      <c r="D154" s="2">
        <f t="shared" si="3"/>
        <v>5</v>
      </c>
      <c r="E154" s="2">
        <v>19</v>
      </c>
      <c r="F154">
        <v>2</v>
      </c>
      <c r="G154">
        <v>1391.9090000000001</v>
      </c>
    </row>
    <row r="155" spans="1:7" x14ac:dyDescent="0.25">
      <c r="A155" s="1">
        <f t="shared" si="3"/>
        <v>42765</v>
      </c>
      <c r="B155" s="2">
        <f t="shared" si="3"/>
        <v>2017</v>
      </c>
      <c r="C155" s="2">
        <f t="shared" si="3"/>
        <v>1</v>
      </c>
      <c r="D155" s="2">
        <f t="shared" si="3"/>
        <v>1</v>
      </c>
      <c r="E155" s="2">
        <v>19</v>
      </c>
      <c r="F155">
        <v>0.9</v>
      </c>
      <c r="G155">
        <v>1430.7829999999999</v>
      </c>
    </row>
    <row r="156" spans="1:7" x14ac:dyDescent="0.25">
      <c r="A156" s="1">
        <f t="shared" si="3"/>
        <v>42766</v>
      </c>
      <c r="B156" s="2">
        <f t="shared" si="3"/>
        <v>2017</v>
      </c>
      <c r="C156" s="2">
        <f t="shared" si="3"/>
        <v>1</v>
      </c>
      <c r="D156" s="2">
        <f t="shared" si="3"/>
        <v>2</v>
      </c>
      <c r="E156" s="2">
        <v>19</v>
      </c>
      <c r="F156">
        <v>-3</v>
      </c>
      <c r="G156">
        <v>1541.07</v>
      </c>
    </row>
    <row r="157" spans="1:7" x14ac:dyDescent="0.25">
      <c r="A157" s="1">
        <f t="shared" si="3"/>
        <v>43101</v>
      </c>
      <c r="B157" s="2">
        <f t="shared" si="3"/>
        <v>2018</v>
      </c>
      <c r="C157" s="2">
        <f t="shared" si="3"/>
        <v>1</v>
      </c>
      <c r="D157" s="2">
        <f t="shared" si="3"/>
        <v>1</v>
      </c>
      <c r="E157" s="2">
        <v>19</v>
      </c>
      <c r="F157">
        <v>-9.5</v>
      </c>
      <c r="G157">
        <v>1742.348</v>
      </c>
    </row>
    <row r="158" spans="1:7" x14ac:dyDescent="0.25">
      <c r="A158" s="1">
        <f t="shared" si="3"/>
        <v>43102</v>
      </c>
      <c r="B158" s="2">
        <f t="shared" si="3"/>
        <v>2018</v>
      </c>
      <c r="C158" s="2">
        <f t="shared" si="3"/>
        <v>1</v>
      </c>
      <c r="D158" s="2">
        <f t="shared" si="3"/>
        <v>2</v>
      </c>
      <c r="E158" s="2">
        <v>19</v>
      </c>
      <c r="F158">
        <v>-10.8</v>
      </c>
      <c r="G158">
        <v>1866.048</v>
      </c>
    </row>
    <row r="159" spans="1:7" x14ac:dyDescent="0.25">
      <c r="A159" s="1">
        <f t="shared" si="3"/>
        <v>43103</v>
      </c>
      <c r="B159" s="2">
        <f t="shared" si="3"/>
        <v>2018</v>
      </c>
      <c r="C159" s="2">
        <f t="shared" si="3"/>
        <v>1</v>
      </c>
      <c r="D159" s="2">
        <f t="shared" si="3"/>
        <v>3</v>
      </c>
      <c r="E159" s="2">
        <v>19</v>
      </c>
      <c r="F159">
        <v>-3.2</v>
      </c>
      <c r="G159">
        <v>1718.8019999999999</v>
      </c>
    </row>
    <row r="160" spans="1:7" x14ac:dyDescent="0.25">
      <c r="A160" s="1">
        <f t="shared" si="3"/>
        <v>43104</v>
      </c>
      <c r="B160" s="2">
        <f t="shared" si="3"/>
        <v>2018</v>
      </c>
      <c r="C160" s="2">
        <f t="shared" si="3"/>
        <v>1</v>
      </c>
      <c r="D160" s="2">
        <f t="shared" si="3"/>
        <v>4</v>
      </c>
      <c r="E160" s="2">
        <v>19</v>
      </c>
      <c r="F160">
        <v>3.7</v>
      </c>
      <c r="G160">
        <v>1223.0500000000002</v>
      </c>
    </row>
    <row r="161" spans="1:7" x14ac:dyDescent="0.25">
      <c r="A161" s="1">
        <f t="shared" si="3"/>
        <v>43105</v>
      </c>
      <c r="B161" s="2">
        <f t="shared" si="3"/>
        <v>2018</v>
      </c>
      <c r="C161" s="2">
        <f t="shared" si="3"/>
        <v>1</v>
      </c>
      <c r="D161" s="2">
        <f t="shared" si="3"/>
        <v>5</v>
      </c>
      <c r="E161" s="2">
        <v>19</v>
      </c>
      <c r="F161">
        <v>-0.9</v>
      </c>
      <c r="G161">
        <v>1550.671</v>
      </c>
    </row>
    <row r="162" spans="1:7" x14ac:dyDescent="0.25">
      <c r="A162" s="1">
        <f t="shared" si="3"/>
        <v>43108</v>
      </c>
      <c r="B162" s="2">
        <f t="shared" si="3"/>
        <v>2018</v>
      </c>
      <c r="C162" s="2">
        <f t="shared" si="3"/>
        <v>1</v>
      </c>
      <c r="D162" s="2">
        <f t="shared" si="3"/>
        <v>1</v>
      </c>
      <c r="E162" s="2">
        <v>19</v>
      </c>
      <c r="F162">
        <v>-3.8</v>
      </c>
      <c r="G162">
        <v>1675.6770000000001</v>
      </c>
    </row>
    <row r="163" spans="1:7" x14ac:dyDescent="0.25">
      <c r="A163" s="1">
        <f t="shared" si="3"/>
        <v>43109</v>
      </c>
      <c r="B163" s="2">
        <f t="shared" si="3"/>
        <v>2018</v>
      </c>
      <c r="C163" s="2">
        <f t="shared" si="3"/>
        <v>1</v>
      </c>
      <c r="D163" s="2">
        <f t="shared" si="3"/>
        <v>2</v>
      </c>
      <c r="E163" s="2">
        <v>19</v>
      </c>
      <c r="F163">
        <v>0.6</v>
      </c>
      <c r="G163">
        <v>1520.23</v>
      </c>
    </row>
    <row r="164" spans="1:7" x14ac:dyDescent="0.25">
      <c r="A164" s="1">
        <f t="shared" ref="A164:D179" si="4">A52</f>
        <v>43110</v>
      </c>
      <c r="B164" s="2">
        <f t="shared" si="4"/>
        <v>2018</v>
      </c>
      <c r="C164" s="2">
        <f t="shared" si="4"/>
        <v>1</v>
      </c>
      <c r="D164" s="2">
        <f t="shared" si="4"/>
        <v>3</v>
      </c>
      <c r="E164" s="2">
        <v>19</v>
      </c>
      <c r="F164">
        <v>-1.8</v>
      </c>
      <c r="G164">
        <v>1616.3990000000001</v>
      </c>
    </row>
    <row r="165" spans="1:7" x14ac:dyDescent="0.25">
      <c r="A165" s="1">
        <f t="shared" si="4"/>
        <v>43111</v>
      </c>
      <c r="B165" s="2">
        <f t="shared" si="4"/>
        <v>2018</v>
      </c>
      <c r="C165" s="2">
        <f t="shared" si="4"/>
        <v>1</v>
      </c>
      <c r="D165" s="2">
        <f t="shared" si="4"/>
        <v>4</v>
      </c>
      <c r="E165" s="2">
        <v>19</v>
      </c>
      <c r="F165">
        <v>6.8</v>
      </c>
      <c r="G165">
        <v>1377.1559999999999</v>
      </c>
    </row>
    <row r="166" spans="1:7" x14ac:dyDescent="0.25">
      <c r="A166" s="1">
        <f t="shared" si="4"/>
        <v>43112</v>
      </c>
      <c r="B166" s="2">
        <f t="shared" si="4"/>
        <v>2018</v>
      </c>
      <c r="C166" s="2">
        <f t="shared" si="4"/>
        <v>1</v>
      </c>
      <c r="D166" s="2">
        <f t="shared" si="4"/>
        <v>5</v>
      </c>
      <c r="E166" s="2">
        <v>19</v>
      </c>
      <c r="F166">
        <v>11</v>
      </c>
      <c r="G166">
        <v>1206.336</v>
      </c>
    </row>
    <row r="167" spans="1:7" x14ac:dyDescent="0.25">
      <c r="A167" s="1">
        <f t="shared" si="4"/>
        <v>43115</v>
      </c>
      <c r="B167" s="2">
        <f t="shared" si="4"/>
        <v>2018</v>
      </c>
      <c r="C167" s="2">
        <f t="shared" si="4"/>
        <v>1</v>
      </c>
      <c r="D167" s="2">
        <f t="shared" si="4"/>
        <v>1</v>
      </c>
      <c r="E167" s="2">
        <v>19</v>
      </c>
      <c r="F167">
        <v>-5.3</v>
      </c>
      <c r="G167">
        <v>1686.9</v>
      </c>
    </row>
    <row r="168" spans="1:7" x14ac:dyDescent="0.25">
      <c r="A168" s="1">
        <f t="shared" si="4"/>
        <v>43116</v>
      </c>
      <c r="B168" s="2">
        <f t="shared" si="4"/>
        <v>2018</v>
      </c>
      <c r="C168" s="2">
        <f t="shared" si="4"/>
        <v>1</v>
      </c>
      <c r="D168" s="2">
        <f t="shared" si="4"/>
        <v>2</v>
      </c>
      <c r="E168" s="2">
        <v>19</v>
      </c>
      <c r="F168">
        <v>-2.2000000000000002</v>
      </c>
      <c r="G168">
        <v>1591.0369999999998</v>
      </c>
    </row>
    <row r="169" spans="1:7" x14ac:dyDescent="0.25">
      <c r="A169" s="1">
        <f t="shared" si="4"/>
        <v>43117</v>
      </c>
      <c r="B169" s="2">
        <f t="shared" si="4"/>
        <v>2018</v>
      </c>
      <c r="C169" s="2">
        <f t="shared" si="4"/>
        <v>1</v>
      </c>
      <c r="D169" s="2">
        <f t="shared" si="4"/>
        <v>3</v>
      </c>
      <c r="E169" s="2">
        <v>19</v>
      </c>
      <c r="F169">
        <v>-1.7</v>
      </c>
      <c r="G169">
        <v>1596.913</v>
      </c>
    </row>
    <row r="170" spans="1:7" x14ac:dyDescent="0.25">
      <c r="A170" s="1">
        <f t="shared" si="4"/>
        <v>43118</v>
      </c>
      <c r="B170" s="2">
        <f t="shared" si="4"/>
        <v>2018</v>
      </c>
      <c r="C170" s="2">
        <f t="shared" si="4"/>
        <v>1</v>
      </c>
      <c r="D170" s="2">
        <f t="shared" si="4"/>
        <v>4</v>
      </c>
      <c r="E170" s="2">
        <v>19</v>
      </c>
      <c r="F170">
        <v>-0.2</v>
      </c>
      <c r="G170">
        <v>1521.4639999999999</v>
      </c>
    </row>
    <row r="171" spans="1:7" x14ac:dyDescent="0.25">
      <c r="A171" s="1">
        <f t="shared" si="4"/>
        <v>43119</v>
      </c>
      <c r="B171" s="2">
        <f t="shared" si="4"/>
        <v>2018</v>
      </c>
      <c r="C171" s="2">
        <f t="shared" si="4"/>
        <v>1</v>
      </c>
      <c r="D171" s="2">
        <f t="shared" si="4"/>
        <v>5</v>
      </c>
      <c r="E171" s="2">
        <v>19</v>
      </c>
      <c r="F171">
        <v>-7.2</v>
      </c>
      <c r="G171">
        <v>1620.3310000000001</v>
      </c>
    </row>
    <row r="172" spans="1:7" x14ac:dyDescent="0.25">
      <c r="A172" s="1">
        <f t="shared" si="4"/>
        <v>43122</v>
      </c>
      <c r="B172" s="2">
        <f t="shared" si="4"/>
        <v>2018</v>
      </c>
      <c r="C172" s="2">
        <f t="shared" si="4"/>
        <v>1</v>
      </c>
      <c r="D172" s="2">
        <f t="shared" si="4"/>
        <v>1</v>
      </c>
      <c r="E172" s="2">
        <v>19</v>
      </c>
      <c r="F172">
        <v>-6.2</v>
      </c>
      <c r="G172">
        <v>1656.0540000000001</v>
      </c>
    </row>
    <row r="173" spans="1:7" x14ac:dyDescent="0.25">
      <c r="A173" s="1">
        <f t="shared" si="4"/>
        <v>43123</v>
      </c>
      <c r="B173" s="2">
        <f t="shared" si="4"/>
        <v>2018</v>
      </c>
      <c r="C173" s="2">
        <f t="shared" si="4"/>
        <v>1</v>
      </c>
      <c r="D173" s="2">
        <f t="shared" si="4"/>
        <v>2</v>
      </c>
      <c r="E173" s="2">
        <v>19</v>
      </c>
      <c r="F173">
        <v>4.5</v>
      </c>
      <c r="G173">
        <v>1522.039</v>
      </c>
    </row>
    <row r="174" spans="1:7" x14ac:dyDescent="0.25">
      <c r="A174" s="1">
        <f t="shared" si="4"/>
        <v>43124</v>
      </c>
      <c r="B174" s="2">
        <f t="shared" si="4"/>
        <v>2018</v>
      </c>
      <c r="C174" s="2">
        <f t="shared" si="4"/>
        <v>1</v>
      </c>
      <c r="D174" s="2">
        <f t="shared" si="4"/>
        <v>3</v>
      </c>
      <c r="E174" s="2">
        <v>19</v>
      </c>
      <c r="F174">
        <v>4.4000000000000004</v>
      </c>
      <c r="G174">
        <v>1359.002</v>
      </c>
    </row>
    <row r="175" spans="1:7" x14ac:dyDescent="0.25">
      <c r="A175" s="1">
        <f t="shared" si="4"/>
        <v>43125</v>
      </c>
      <c r="B175" s="2">
        <f t="shared" si="4"/>
        <v>2018</v>
      </c>
      <c r="C175" s="2">
        <f t="shared" si="4"/>
        <v>1</v>
      </c>
      <c r="D175" s="2">
        <f t="shared" si="4"/>
        <v>4</v>
      </c>
      <c r="E175" s="2">
        <v>19</v>
      </c>
      <c r="F175">
        <v>-6.1</v>
      </c>
      <c r="G175">
        <v>1643.0740000000001</v>
      </c>
    </row>
    <row r="176" spans="1:7" x14ac:dyDescent="0.25">
      <c r="A176" s="1">
        <f t="shared" si="4"/>
        <v>43126</v>
      </c>
      <c r="B176" s="2">
        <f t="shared" si="4"/>
        <v>2018</v>
      </c>
      <c r="C176" s="2">
        <f t="shared" si="4"/>
        <v>1</v>
      </c>
      <c r="D176" s="2">
        <f t="shared" si="4"/>
        <v>5</v>
      </c>
      <c r="E176" s="2">
        <v>19</v>
      </c>
      <c r="F176">
        <v>-8.3000000000000007</v>
      </c>
      <c r="G176">
        <v>1680.1120000000001</v>
      </c>
    </row>
    <row r="177" spans="1:7" x14ac:dyDescent="0.25">
      <c r="A177" s="1">
        <f t="shared" si="4"/>
        <v>43129</v>
      </c>
      <c r="B177" s="2">
        <f t="shared" si="4"/>
        <v>2018</v>
      </c>
      <c r="C177" s="2">
        <f t="shared" si="4"/>
        <v>1</v>
      </c>
      <c r="D177" s="2">
        <f t="shared" si="4"/>
        <v>1</v>
      </c>
      <c r="E177" s="2">
        <v>19</v>
      </c>
      <c r="F177">
        <v>-4.2</v>
      </c>
      <c r="G177">
        <v>1594.684</v>
      </c>
    </row>
    <row r="178" spans="1:7" x14ac:dyDescent="0.25">
      <c r="A178" s="1">
        <f t="shared" si="4"/>
        <v>43130</v>
      </c>
      <c r="B178" s="2">
        <f t="shared" si="4"/>
        <v>2018</v>
      </c>
      <c r="C178" s="2">
        <f t="shared" si="4"/>
        <v>1</v>
      </c>
      <c r="D178" s="2">
        <f t="shared" si="4"/>
        <v>2</v>
      </c>
      <c r="E178" s="2">
        <v>19</v>
      </c>
      <c r="F178">
        <v>-3.5</v>
      </c>
      <c r="G178">
        <v>1707.671</v>
      </c>
    </row>
    <row r="179" spans="1:7" x14ac:dyDescent="0.25">
      <c r="A179" s="1">
        <f t="shared" si="4"/>
        <v>43131</v>
      </c>
      <c r="B179" s="2">
        <f t="shared" si="4"/>
        <v>2018</v>
      </c>
      <c r="C179" s="2">
        <f t="shared" si="4"/>
        <v>1</v>
      </c>
      <c r="D179" s="2">
        <f t="shared" si="4"/>
        <v>3</v>
      </c>
      <c r="E179" s="2">
        <v>19</v>
      </c>
      <c r="F179">
        <v>-6.2</v>
      </c>
      <c r="G179">
        <v>1626.4469999999999</v>
      </c>
    </row>
    <row r="180" spans="1:7" x14ac:dyDescent="0.25">
      <c r="A180" s="1">
        <f t="shared" ref="A180:D195" si="5">A68</f>
        <v>43466</v>
      </c>
      <c r="B180" s="2">
        <f t="shared" si="5"/>
        <v>2019</v>
      </c>
      <c r="C180" s="2">
        <f t="shared" si="5"/>
        <v>1</v>
      </c>
      <c r="D180" s="2">
        <f t="shared" si="5"/>
        <v>2</v>
      </c>
      <c r="E180" s="2">
        <v>19</v>
      </c>
      <c r="F180">
        <v>4.5</v>
      </c>
      <c r="G180">
        <v>1449.4889999999998</v>
      </c>
    </row>
    <row r="181" spans="1:7" x14ac:dyDescent="0.25">
      <c r="A181" s="1">
        <f t="shared" si="5"/>
        <v>43467</v>
      </c>
      <c r="B181" s="2">
        <f t="shared" si="5"/>
        <v>2019</v>
      </c>
      <c r="C181" s="2">
        <f t="shared" si="5"/>
        <v>1</v>
      </c>
      <c r="D181" s="2">
        <f t="shared" si="5"/>
        <v>3</v>
      </c>
      <c r="E181" s="2">
        <v>19</v>
      </c>
      <c r="F181">
        <v>-7.7</v>
      </c>
      <c r="G181">
        <v>1758.6</v>
      </c>
    </row>
    <row r="182" spans="1:7" x14ac:dyDescent="0.25">
      <c r="A182" s="1">
        <f t="shared" si="5"/>
        <v>43468</v>
      </c>
      <c r="B182" s="2">
        <f t="shared" si="5"/>
        <v>2019</v>
      </c>
      <c r="C182" s="2">
        <f t="shared" si="5"/>
        <v>1</v>
      </c>
      <c r="D182" s="2">
        <f t="shared" si="5"/>
        <v>4</v>
      </c>
      <c r="E182" s="2">
        <v>19</v>
      </c>
      <c r="F182">
        <v>-4.8</v>
      </c>
      <c r="G182">
        <v>1709.6659999999999</v>
      </c>
    </row>
    <row r="183" spans="1:7" x14ac:dyDescent="0.25">
      <c r="A183" s="1">
        <f t="shared" si="5"/>
        <v>43469</v>
      </c>
      <c r="B183" s="2">
        <f t="shared" si="5"/>
        <v>2019</v>
      </c>
      <c r="C183" s="2">
        <f t="shared" si="5"/>
        <v>1</v>
      </c>
      <c r="D183" s="2">
        <f t="shared" si="5"/>
        <v>5</v>
      </c>
      <c r="E183" s="2">
        <v>19</v>
      </c>
      <c r="F183">
        <v>1.2</v>
      </c>
      <c r="G183">
        <v>1475.5740000000001</v>
      </c>
    </row>
    <row r="184" spans="1:7" x14ac:dyDescent="0.25">
      <c r="A184" s="1">
        <f t="shared" si="5"/>
        <v>43472</v>
      </c>
      <c r="B184" s="2">
        <f t="shared" si="5"/>
        <v>2019</v>
      </c>
      <c r="C184" s="2">
        <f t="shared" si="5"/>
        <v>1</v>
      </c>
      <c r="D184" s="2">
        <f t="shared" si="5"/>
        <v>1</v>
      </c>
      <c r="E184" s="2">
        <v>19</v>
      </c>
      <c r="F184">
        <v>-7.6</v>
      </c>
      <c r="G184">
        <v>1709.0629999999999</v>
      </c>
    </row>
    <row r="185" spans="1:7" x14ac:dyDescent="0.25">
      <c r="A185" s="1">
        <f t="shared" si="5"/>
        <v>43473</v>
      </c>
      <c r="B185" s="2">
        <f t="shared" si="5"/>
        <v>2019</v>
      </c>
      <c r="C185" s="2">
        <f t="shared" si="5"/>
        <v>1</v>
      </c>
      <c r="D185" s="2">
        <f t="shared" si="5"/>
        <v>2</v>
      </c>
      <c r="E185" s="2">
        <v>19</v>
      </c>
      <c r="F185">
        <v>-2.9</v>
      </c>
      <c r="G185">
        <v>1635.991</v>
      </c>
    </row>
    <row r="186" spans="1:7" x14ac:dyDescent="0.25">
      <c r="A186" s="1">
        <f t="shared" si="5"/>
        <v>43474</v>
      </c>
      <c r="B186" s="2">
        <f t="shared" si="5"/>
        <v>2019</v>
      </c>
      <c r="C186" s="2">
        <f t="shared" si="5"/>
        <v>1</v>
      </c>
      <c r="D186" s="2">
        <f t="shared" si="5"/>
        <v>3</v>
      </c>
      <c r="E186" s="2">
        <v>19</v>
      </c>
      <c r="F186">
        <v>4.5999999999999996</v>
      </c>
      <c r="G186">
        <v>1464.0909999999999</v>
      </c>
    </row>
    <row r="187" spans="1:7" x14ac:dyDescent="0.25">
      <c r="A187" s="1">
        <f t="shared" si="5"/>
        <v>43475</v>
      </c>
      <c r="B187" s="2">
        <f t="shared" si="5"/>
        <v>2019</v>
      </c>
      <c r="C187" s="2">
        <f t="shared" si="5"/>
        <v>1</v>
      </c>
      <c r="D187" s="2">
        <f t="shared" si="5"/>
        <v>4</v>
      </c>
      <c r="E187" s="2">
        <v>19</v>
      </c>
      <c r="F187">
        <v>1.2</v>
      </c>
      <c r="G187">
        <v>1453.3209999999999</v>
      </c>
    </row>
    <row r="188" spans="1:7" x14ac:dyDescent="0.25">
      <c r="A188" s="1">
        <f t="shared" si="5"/>
        <v>43476</v>
      </c>
      <c r="B188" s="2">
        <f t="shared" si="5"/>
        <v>2019</v>
      </c>
      <c r="C188" s="2">
        <f t="shared" si="5"/>
        <v>1</v>
      </c>
      <c r="D188" s="2">
        <f t="shared" si="5"/>
        <v>5</v>
      </c>
      <c r="E188" s="2">
        <v>19</v>
      </c>
      <c r="F188">
        <v>-5.7</v>
      </c>
      <c r="G188">
        <v>1623.5339999999999</v>
      </c>
    </row>
    <row r="189" spans="1:7" x14ac:dyDescent="0.25">
      <c r="A189" s="1">
        <f t="shared" si="5"/>
        <v>43479</v>
      </c>
      <c r="B189" s="2">
        <f t="shared" si="5"/>
        <v>2019</v>
      </c>
      <c r="C189" s="2">
        <f t="shared" si="5"/>
        <v>1</v>
      </c>
      <c r="D189" s="2">
        <f t="shared" si="5"/>
        <v>1</v>
      </c>
      <c r="E189" s="2">
        <v>19</v>
      </c>
      <c r="F189">
        <v>-7.3</v>
      </c>
      <c r="G189">
        <v>1695.59</v>
      </c>
    </row>
    <row r="190" spans="1:7" x14ac:dyDescent="0.25">
      <c r="A190" s="1">
        <f t="shared" si="5"/>
        <v>43480</v>
      </c>
      <c r="B190" s="2">
        <f t="shared" si="5"/>
        <v>2019</v>
      </c>
      <c r="C190" s="2">
        <f t="shared" si="5"/>
        <v>1</v>
      </c>
      <c r="D190" s="2">
        <f t="shared" si="5"/>
        <v>2</v>
      </c>
      <c r="E190" s="2">
        <v>19</v>
      </c>
      <c r="F190">
        <v>-3.9</v>
      </c>
      <c r="G190">
        <v>1636.27</v>
      </c>
    </row>
    <row r="191" spans="1:7" x14ac:dyDescent="0.25">
      <c r="A191" s="1">
        <f t="shared" si="5"/>
        <v>43481</v>
      </c>
      <c r="B191" s="2">
        <f t="shared" si="5"/>
        <v>2019</v>
      </c>
      <c r="C191" s="2">
        <f t="shared" si="5"/>
        <v>1</v>
      </c>
      <c r="D191" s="2">
        <f t="shared" si="5"/>
        <v>3</v>
      </c>
      <c r="E191" s="2">
        <v>19</v>
      </c>
      <c r="F191">
        <v>0.3</v>
      </c>
      <c r="G191">
        <v>1548.2</v>
      </c>
    </row>
    <row r="192" spans="1:7" x14ac:dyDescent="0.25">
      <c r="A192" s="1">
        <f t="shared" si="5"/>
        <v>43482</v>
      </c>
      <c r="B192" s="2">
        <f t="shared" si="5"/>
        <v>2019</v>
      </c>
      <c r="C192" s="2">
        <f t="shared" si="5"/>
        <v>1</v>
      </c>
      <c r="D192" s="2">
        <f t="shared" si="5"/>
        <v>4</v>
      </c>
      <c r="E192" s="2">
        <v>19</v>
      </c>
      <c r="F192">
        <v>-9.9</v>
      </c>
      <c r="G192">
        <v>1762.0119999999999</v>
      </c>
    </row>
    <row r="193" spans="1:7" x14ac:dyDescent="0.25">
      <c r="A193" s="1">
        <f t="shared" si="5"/>
        <v>43483</v>
      </c>
      <c r="B193" s="2">
        <f t="shared" si="5"/>
        <v>2019</v>
      </c>
      <c r="C193" s="2">
        <f t="shared" si="5"/>
        <v>1</v>
      </c>
      <c r="D193" s="2">
        <f t="shared" si="5"/>
        <v>5</v>
      </c>
      <c r="E193" s="2">
        <v>19</v>
      </c>
      <c r="F193">
        <v>-1.3</v>
      </c>
      <c r="G193">
        <v>1637.4859999999999</v>
      </c>
    </row>
    <row r="194" spans="1:7" x14ac:dyDescent="0.25">
      <c r="A194" s="1">
        <f t="shared" si="5"/>
        <v>43486</v>
      </c>
      <c r="B194" s="2">
        <f t="shared" si="5"/>
        <v>2019</v>
      </c>
      <c r="C194" s="2">
        <f t="shared" si="5"/>
        <v>1</v>
      </c>
      <c r="D194" s="2">
        <f t="shared" si="5"/>
        <v>1</v>
      </c>
      <c r="E194" s="2">
        <v>19</v>
      </c>
      <c r="F194">
        <v>-3.2</v>
      </c>
      <c r="G194">
        <v>1601.8630000000001</v>
      </c>
    </row>
    <row r="195" spans="1:7" x14ac:dyDescent="0.25">
      <c r="A195" s="1">
        <f t="shared" si="5"/>
        <v>43487</v>
      </c>
      <c r="B195" s="2">
        <f t="shared" si="5"/>
        <v>2019</v>
      </c>
      <c r="C195" s="2">
        <f t="shared" si="5"/>
        <v>1</v>
      </c>
      <c r="D195" s="2">
        <f t="shared" si="5"/>
        <v>2</v>
      </c>
      <c r="E195" s="2">
        <v>19</v>
      </c>
      <c r="F195">
        <v>-8.8000000000000007</v>
      </c>
      <c r="G195">
        <v>1835.4290000000001</v>
      </c>
    </row>
    <row r="196" spans="1:7" x14ac:dyDescent="0.25">
      <c r="A196" s="1">
        <f t="shared" ref="A196:D211" si="6">A84</f>
        <v>43488</v>
      </c>
      <c r="B196" s="2">
        <f t="shared" si="6"/>
        <v>2019</v>
      </c>
      <c r="C196" s="2">
        <f t="shared" si="6"/>
        <v>1</v>
      </c>
      <c r="D196" s="2">
        <f t="shared" si="6"/>
        <v>3</v>
      </c>
      <c r="E196" s="2">
        <v>19</v>
      </c>
      <c r="F196">
        <v>-1.1000000000000001</v>
      </c>
      <c r="G196">
        <v>1598.653</v>
      </c>
    </row>
    <row r="197" spans="1:7" x14ac:dyDescent="0.25">
      <c r="A197" s="1">
        <f t="shared" si="6"/>
        <v>43489</v>
      </c>
      <c r="B197" s="2">
        <f t="shared" si="6"/>
        <v>2019</v>
      </c>
      <c r="C197" s="2">
        <f t="shared" si="6"/>
        <v>1</v>
      </c>
      <c r="D197" s="2">
        <f t="shared" si="6"/>
        <v>4</v>
      </c>
      <c r="E197" s="2">
        <v>19</v>
      </c>
      <c r="F197">
        <v>6</v>
      </c>
      <c r="G197">
        <v>1323.2240000000002</v>
      </c>
    </row>
    <row r="198" spans="1:7" x14ac:dyDescent="0.25">
      <c r="A198" s="1">
        <f t="shared" si="6"/>
        <v>43490</v>
      </c>
      <c r="B198" s="2">
        <f t="shared" si="6"/>
        <v>2019</v>
      </c>
      <c r="C198" s="2">
        <f t="shared" si="6"/>
        <v>1</v>
      </c>
      <c r="D198" s="2">
        <f t="shared" si="6"/>
        <v>5</v>
      </c>
      <c r="E198" s="2">
        <v>19</v>
      </c>
      <c r="F198">
        <v>2</v>
      </c>
      <c r="G198">
        <v>1333.173</v>
      </c>
    </row>
    <row r="199" spans="1:7" x14ac:dyDescent="0.25">
      <c r="A199" s="1">
        <f t="shared" si="6"/>
        <v>43493</v>
      </c>
      <c r="B199" s="2">
        <f t="shared" si="6"/>
        <v>2019</v>
      </c>
      <c r="C199" s="2">
        <f t="shared" si="6"/>
        <v>1</v>
      </c>
      <c r="D199" s="2">
        <f t="shared" si="6"/>
        <v>1</v>
      </c>
      <c r="E199" s="2">
        <v>19</v>
      </c>
      <c r="F199">
        <v>-2.1</v>
      </c>
      <c r="G199">
        <v>1545.125</v>
      </c>
    </row>
    <row r="200" spans="1:7" x14ac:dyDescent="0.25">
      <c r="A200" s="1">
        <f t="shared" si="6"/>
        <v>43494</v>
      </c>
      <c r="B200" s="2">
        <f t="shared" si="6"/>
        <v>2019</v>
      </c>
      <c r="C200" s="2">
        <f t="shared" si="6"/>
        <v>1</v>
      </c>
      <c r="D200" s="2">
        <f t="shared" si="6"/>
        <v>2</v>
      </c>
      <c r="E200" s="2">
        <v>19</v>
      </c>
      <c r="F200">
        <v>-3.8</v>
      </c>
      <c r="G200">
        <v>1595.8009999999999</v>
      </c>
    </row>
    <row r="201" spans="1:7" x14ac:dyDescent="0.25">
      <c r="A201" s="1">
        <f t="shared" si="6"/>
        <v>43495</v>
      </c>
      <c r="B201" s="2">
        <f t="shared" si="6"/>
        <v>2019</v>
      </c>
      <c r="C201" s="2">
        <f t="shared" si="6"/>
        <v>1</v>
      </c>
      <c r="D201" s="2">
        <f t="shared" si="6"/>
        <v>3</v>
      </c>
      <c r="E201" s="2">
        <v>19</v>
      </c>
      <c r="F201">
        <v>2.8</v>
      </c>
      <c r="G201">
        <v>1488.3339999999998</v>
      </c>
    </row>
    <row r="202" spans="1:7" x14ac:dyDescent="0.25">
      <c r="A202" s="1">
        <f t="shared" si="6"/>
        <v>43496</v>
      </c>
      <c r="B202" s="2">
        <f t="shared" si="6"/>
        <v>2019</v>
      </c>
      <c r="C202" s="2">
        <f t="shared" si="6"/>
        <v>1</v>
      </c>
      <c r="D202" s="2">
        <f t="shared" si="6"/>
        <v>4</v>
      </c>
      <c r="E202" s="2">
        <v>19</v>
      </c>
      <c r="F202">
        <v>-9</v>
      </c>
      <c r="G202">
        <v>1766.0300000000002</v>
      </c>
    </row>
    <row r="203" spans="1:7" x14ac:dyDescent="0.25">
      <c r="A203" s="1">
        <f t="shared" si="6"/>
        <v>43831</v>
      </c>
      <c r="B203" s="2">
        <f t="shared" si="6"/>
        <v>2020</v>
      </c>
      <c r="C203" s="2">
        <f t="shared" si="6"/>
        <v>1</v>
      </c>
      <c r="D203" s="2">
        <f t="shared" si="6"/>
        <v>3</v>
      </c>
      <c r="E203" s="2">
        <v>19</v>
      </c>
      <c r="F203">
        <v>1.6</v>
      </c>
      <c r="G203">
        <v>1381.2370000000001</v>
      </c>
    </row>
    <row r="204" spans="1:7" x14ac:dyDescent="0.25">
      <c r="A204" s="1">
        <f t="shared" si="6"/>
        <v>43832</v>
      </c>
      <c r="B204" s="2">
        <f t="shared" si="6"/>
        <v>2020</v>
      </c>
      <c r="C204" s="2">
        <f t="shared" si="6"/>
        <v>1</v>
      </c>
      <c r="D204" s="2">
        <f t="shared" si="6"/>
        <v>4</v>
      </c>
      <c r="E204" s="2">
        <v>19</v>
      </c>
      <c r="F204">
        <v>1.8</v>
      </c>
      <c r="G204">
        <v>1469.941</v>
      </c>
    </row>
    <row r="205" spans="1:7" x14ac:dyDescent="0.25">
      <c r="A205" s="1">
        <f t="shared" si="6"/>
        <v>43833</v>
      </c>
      <c r="B205" s="2">
        <f t="shared" si="6"/>
        <v>2020</v>
      </c>
      <c r="C205" s="2">
        <f t="shared" si="6"/>
        <v>1</v>
      </c>
      <c r="D205" s="2">
        <f t="shared" si="6"/>
        <v>5</v>
      </c>
      <c r="E205" s="2">
        <v>19</v>
      </c>
      <c r="F205">
        <v>3.2</v>
      </c>
      <c r="G205">
        <v>1362.4290000000001</v>
      </c>
    </row>
    <row r="206" spans="1:7" x14ac:dyDescent="0.25">
      <c r="A206" s="1">
        <f t="shared" si="6"/>
        <v>43836</v>
      </c>
      <c r="B206" s="2">
        <f t="shared" si="6"/>
        <v>2020</v>
      </c>
      <c r="C206" s="2">
        <f t="shared" si="6"/>
        <v>1</v>
      </c>
      <c r="D206" s="2">
        <f t="shared" si="6"/>
        <v>1</v>
      </c>
      <c r="E206" s="2">
        <v>19</v>
      </c>
      <c r="F206">
        <v>-5.0999999999999996</v>
      </c>
      <c r="G206">
        <v>1610.6579999999999</v>
      </c>
    </row>
    <row r="207" spans="1:7" x14ac:dyDescent="0.25">
      <c r="A207" s="1">
        <f t="shared" si="6"/>
        <v>43837</v>
      </c>
      <c r="B207" s="2">
        <f t="shared" si="6"/>
        <v>2020</v>
      </c>
      <c r="C207" s="2">
        <f t="shared" si="6"/>
        <v>1</v>
      </c>
      <c r="D207" s="2">
        <f t="shared" si="6"/>
        <v>2</v>
      </c>
      <c r="E207" s="2">
        <v>19</v>
      </c>
      <c r="F207">
        <v>0</v>
      </c>
      <c r="G207">
        <v>1508.8720000000001</v>
      </c>
    </row>
    <row r="208" spans="1:7" x14ac:dyDescent="0.25">
      <c r="A208" s="1">
        <f t="shared" si="6"/>
        <v>43838</v>
      </c>
      <c r="B208" s="2">
        <f t="shared" si="6"/>
        <v>2020</v>
      </c>
      <c r="C208" s="2">
        <f t="shared" si="6"/>
        <v>1</v>
      </c>
      <c r="D208" s="2">
        <f t="shared" si="6"/>
        <v>3</v>
      </c>
      <c r="E208" s="2">
        <v>19</v>
      </c>
      <c r="F208">
        <v>-2.2999999999999998</v>
      </c>
      <c r="G208">
        <v>1553.6760000000002</v>
      </c>
    </row>
    <row r="209" spans="1:7" x14ac:dyDescent="0.25">
      <c r="A209" s="1">
        <f t="shared" si="6"/>
        <v>43839</v>
      </c>
      <c r="B209" s="2">
        <f t="shared" si="6"/>
        <v>2020</v>
      </c>
      <c r="C209" s="2">
        <f t="shared" si="6"/>
        <v>1</v>
      </c>
      <c r="D209" s="2">
        <f t="shared" si="6"/>
        <v>4</v>
      </c>
      <c r="E209" s="2">
        <v>19</v>
      </c>
      <c r="F209">
        <v>-7</v>
      </c>
      <c r="G209">
        <v>1698.117</v>
      </c>
    </row>
    <row r="210" spans="1:7" x14ac:dyDescent="0.25">
      <c r="A210" s="1">
        <f t="shared" si="6"/>
        <v>43840</v>
      </c>
      <c r="B210" s="2">
        <f t="shared" si="6"/>
        <v>2020</v>
      </c>
      <c r="C210" s="2">
        <f t="shared" si="6"/>
        <v>1</v>
      </c>
      <c r="D210" s="2">
        <f t="shared" si="6"/>
        <v>5</v>
      </c>
      <c r="E210" s="2">
        <v>19</v>
      </c>
      <c r="F210">
        <v>3.4</v>
      </c>
      <c r="G210">
        <v>1497.4780000000001</v>
      </c>
    </row>
    <row r="211" spans="1:7" x14ac:dyDescent="0.25">
      <c r="A211" s="1">
        <f t="shared" si="6"/>
        <v>43843</v>
      </c>
      <c r="B211" s="2">
        <f t="shared" si="6"/>
        <v>2020</v>
      </c>
      <c r="C211" s="2">
        <f t="shared" si="6"/>
        <v>1</v>
      </c>
      <c r="D211" s="2">
        <f t="shared" si="6"/>
        <v>1</v>
      </c>
      <c r="E211" s="2">
        <v>19</v>
      </c>
      <c r="F211">
        <v>-4.2</v>
      </c>
      <c r="G211">
        <v>1634.546</v>
      </c>
    </row>
    <row r="212" spans="1:7" x14ac:dyDescent="0.25">
      <c r="A212" s="1">
        <f t="shared" ref="A212:D224" si="7">A100</f>
        <v>43844</v>
      </c>
      <c r="B212" s="2">
        <f t="shared" si="7"/>
        <v>2020</v>
      </c>
      <c r="C212" s="2">
        <f t="shared" si="7"/>
        <v>1</v>
      </c>
      <c r="D212" s="2">
        <f t="shared" si="7"/>
        <v>2</v>
      </c>
      <c r="E212" s="2">
        <v>19</v>
      </c>
      <c r="F212">
        <v>-2.2000000000000002</v>
      </c>
      <c r="G212">
        <v>1609.509</v>
      </c>
    </row>
    <row r="213" spans="1:7" x14ac:dyDescent="0.25">
      <c r="A213" s="1">
        <f t="shared" si="7"/>
        <v>43845</v>
      </c>
      <c r="B213" s="2">
        <f t="shared" si="7"/>
        <v>2020</v>
      </c>
      <c r="C213" s="2">
        <f t="shared" si="7"/>
        <v>1</v>
      </c>
      <c r="D213" s="2">
        <f t="shared" si="7"/>
        <v>3</v>
      </c>
      <c r="E213" s="2">
        <v>19</v>
      </c>
      <c r="F213">
        <v>1</v>
      </c>
      <c r="G213">
        <v>1550.298</v>
      </c>
    </row>
    <row r="214" spans="1:7" x14ac:dyDescent="0.25">
      <c r="A214" s="1">
        <f t="shared" si="7"/>
        <v>43846</v>
      </c>
      <c r="B214" s="2">
        <f t="shared" si="7"/>
        <v>2020</v>
      </c>
      <c r="C214" s="2">
        <f t="shared" si="7"/>
        <v>1</v>
      </c>
      <c r="D214" s="2">
        <f t="shared" si="7"/>
        <v>4</v>
      </c>
      <c r="E214" s="2">
        <v>19</v>
      </c>
      <c r="F214">
        <v>-4</v>
      </c>
      <c r="G214">
        <v>1624.7269999999999</v>
      </c>
    </row>
    <row r="215" spans="1:7" x14ac:dyDescent="0.25">
      <c r="A215" s="1">
        <f t="shared" si="7"/>
        <v>43847</v>
      </c>
      <c r="B215" s="2">
        <f t="shared" si="7"/>
        <v>2020</v>
      </c>
      <c r="C215" s="2">
        <f t="shared" si="7"/>
        <v>1</v>
      </c>
      <c r="D215" s="2">
        <f t="shared" si="7"/>
        <v>5</v>
      </c>
      <c r="E215" s="2">
        <v>19</v>
      </c>
      <c r="F215">
        <v>-13</v>
      </c>
      <c r="G215">
        <v>1929.4360000000001</v>
      </c>
    </row>
    <row r="216" spans="1:7" x14ac:dyDescent="0.25">
      <c r="A216" s="1">
        <f t="shared" si="7"/>
        <v>43850</v>
      </c>
      <c r="B216" s="2">
        <f t="shared" si="7"/>
        <v>2020</v>
      </c>
      <c r="C216" s="2">
        <f t="shared" si="7"/>
        <v>1</v>
      </c>
      <c r="D216" s="2">
        <f t="shared" si="7"/>
        <v>1</v>
      </c>
      <c r="E216" s="2">
        <v>19</v>
      </c>
      <c r="F216">
        <v>-3.8</v>
      </c>
      <c r="G216">
        <v>1638.126</v>
      </c>
    </row>
    <row r="217" spans="1:7" x14ac:dyDescent="0.25">
      <c r="A217" s="1">
        <f t="shared" si="7"/>
        <v>43851</v>
      </c>
      <c r="B217" s="2">
        <f t="shared" si="7"/>
        <v>2020</v>
      </c>
      <c r="C217" s="2">
        <f t="shared" si="7"/>
        <v>1</v>
      </c>
      <c r="D217" s="2">
        <f t="shared" si="7"/>
        <v>2</v>
      </c>
      <c r="E217" s="2">
        <v>19</v>
      </c>
      <c r="F217">
        <v>-10.4</v>
      </c>
      <c r="G217">
        <v>1795.6690000000001</v>
      </c>
    </row>
    <row r="218" spans="1:7" x14ac:dyDescent="0.25">
      <c r="A218" s="1">
        <f t="shared" si="7"/>
        <v>43852</v>
      </c>
      <c r="B218" s="2">
        <f t="shared" si="7"/>
        <v>2020</v>
      </c>
      <c r="C218" s="2">
        <f t="shared" si="7"/>
        <v>1</v>
      </c>
      <c r="D218" s="2">
        <f t="shared" si="7"/>
        <v>3</v>
      </c>
      <c r="E218" s="2">
        <v>19</v>
      </c>
      <c r="F218">
        <v>-5.8</v>
      </c>
      <c r="G218">
        <v>1684.3240000000001</v>
      </c>
    </row>
    <row r="219" spans="1:7" x14ac:dyDescent="0.25">
      <c r="A219" s="1">
        <f t="shared" si="7"/>
        <v>43853</v>
      </c>
      <c r="B219" s="2">
        <f t="shared" si="7"/>
        <v>2020</v>
      </c>
      <c r="C219" s="2">
        <f t="shared" si="7"/>
        <v>1</v>
      </c>
      <c r="D219" s="2">
        <f t="shared" si="7"/>
        <v>4</v>
      </c>
      <c r="E219" s="2">
        <v>19</v>
      </c>
      <c r="F219">
        <v>1.5</v>
      </c>
      <c r="G219">
        <v>1471.6179999999999</v>
      </c>
    </row>
    <row r="220" spans="1:7" x14ac:dyDescent="0.25">
      <c r="A220" s="1">
        <f t="shared" si="7"/>
        <v>43854</v>
      </c>
      <c r="B220" s="2">
        <f t="shared" si="7"/>
        <v>2020</v>
      </c>
      <c r="C220" s="2">
        <f t="shared" si="7"/>
        <v>1</v>
      </c>
      <c r="D220" s="2">
        <f t="shared" si="7"/>
        <v>5</v>
      </c>
      <c r="E220" s="2">
        <v>19</v>
      </c>
      <c r="F220">
        <v>0.5</v>
      </c>
      <c r="G220">
        <v>1457.96</v>
      </c>
    </row>
    <row r="221" spans="1:7" x14ac:dyDescent="0.25">
      <c r="A221" s="1">
        <f t="shared" si="7"/>
        <v>43857</v>
      </c>
      <c r="B221" s="2">
        <f t="shared" si="7"/>
        <v>2020</v>
      </c>
      <c r="C221" s="2">
        <f t="shared" si="7"/>
        <v>1</v>
      </c>
      <c r="D221" s="2">
        <f t="shared" si="7"/>
        <v>1</v>
      </c>
      <c r="E221" s="2">
        <v>19</v>
      </c>
      <c r="F221">
        <v>3.1</v>
      </c>
      <c r="G221">
        <v>1384.1000000000001</v>
      </c>
    </row>
    <row r="222" spans="1:7" x14ac:dyDescent="0.25">
      <c r="A222" s="1">
        <f t="shared" si="7"/>
        <v>43858</v>
      </c>
      <c r="B222" s="2">
        <f t="shared" si="7"/>
        <v>2020</v>
      </c>
      <c r="C222" s="2">
        <f t="shared" si="7"/>
        <v>1</v>
      </c>
      <c r="D222" s="2">
        <f t="shared" si="7"/>
        <v>2</v>
      </c>
      <c r="E222" s="2">
        <v>19</v>
      </c>
      <c r="F222">
        <v>-3.2</v>
      </c>
      <c r="G222">
        <v>1568.395</v>
      </c>
    </row>
    <row r="223" spans="1:7" x14ac:dyDescent="0.25">
      <c r="A223" s="1">
        <f>A111</f>
        <v>43859</v>
      </c>
      <c r="B223" s="2">
        <f t="shared" si="7"/>
        <v>2020</v>
      </c>
      <c r="C223" s="2">
        <f t="shared" si="7"/>
        <v>1</v>
      </c>
      <c r="D223" s="2">
        <f t="shared" si="7"/>
        <v>3</v>
      </c>
      <c r="E223" s="2">
        <v>19</v>
      </c>
      <c r="F223">
        <v>-7.8</v>
      </c>
      <c r="G223">
        <v>1685.375</v>
      </c>
    </row>
    <row r="224" spans="1:7" x14ac:dyDescent="0.25">
      <c r="A224" s="1">
        <f>A112</f>
        <v>43860</v>
      </c>
      <c r="B224" s="2">
        <f t="shared" si="7"/>
        <v>2020</v>
      </c>
      <c r="C224" s="2">
        <f t="shared" si="7"/>
        <v>1</v>
      </c>
      <c r="D224" s="2">
        <f t="shared" si="7"/>
        <v>4</v>
      </c>
      <c r="E224" s="2">
        <v>19</v>
      </c>
      <c r="F224">
        <v>-7.1</v>
      </c>
      <c r="G224">
        <v>1689.846</v>
      </c>
    </row>
    <row r="225" spans="1:7" x14ac:dyDescent="0.25">
      <c r="A225" s="1">
        <f t="shared" ref="A225:D225" si="8">A113</f>
        <v>43861</v>
      </c>
      <c r="B225" s="2">
        <f t="shared" si="8"/>
        <v>2020</v>
      </c>
      <c r="C225" s="2">
        <f t="shared" si="8"/>
        <v>1</v>
      </c>
      <c r="D225" s="2">
        <f t="shared" si="8"/>
        <v>5</v>
      </c>
      <c r="E225" s="2">
        <v>19</v>
      </c>
      <c r="F225">
        <v>2.1</v>
      </c>
      <c r="G225">
        <v>1469.961</v>
      </c>
    </row>
  </sheetData>
  <pageMargins left="0.7" right="0.7" top="0.75" bottom="0.75" header="0.3" footer="0.3"/>
  <pageSetup paperSize="17" scale="92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D2DF0-7E6A-4DBB-9F3F-9A5BFAC3C45F}">
  <sheetPr>
    <pageSetUpPr fitToPage="1"/>
  </sheetPr>
  <dimension ref="A1:K225"/>
  <sheetViews>
    <sheetView tabSelected="1" workbookViewId="0">
      <pane xSplit="2" ySplit="1" topLeftCell="C2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5" x14ac:dyDescent="0.25"/>
  <cols>
    <col min="1" max="1" width="9.5703125" bestFit="1" customWidth="1"/>
    <col min="2" max="2" width="5" bestFit="1" customWidth="1"/>
    <col min="3" max="3" width="6.42578125" bestFit="1" customWidth="1"/>
    <col min="4" max="4" width="4.140625" bestFit="1" customWidth="1"/>
    <col min="5" max="5" width="10.28515625" bestFit="1" customWidth="1"/>
    <col min="6" max="6" width="5.7109375" bestFit="1" customWidth="1"/>
    <col min="7" max="7" width="9" bestFit="1" customWidth="1"/>
  </cols>
  <sheetData>
    <row r="1" spans="1:11" x14ac:dyDescent="0.25">
      <c r="A1" t="s">
        <v>6</v>
      </c>
      <c r="B1" t="s">
        <v>0</v>
      </c>
      <c r="C1" t="s">
        <v>1</v>
      </c>
      <c r="D1" t="s">
        <v>5</v>
      </c>
      <c r="E1" t="s">
        <v>4</v>
      </c>
      <c r="F1" t="s">
        <v>2</v>
      </c>
      <c r="G1" t="s">
        <v>3</v>
      </c>
      <c r="J1" s="3"/>
      <c r="K1" s="3"/>
    </row>
    <row r="2" spans="1:11" x14ac:dyDescent="0.25">
      <c r="A2" s="1">
        <v>42401</v>
      </c>
      <c r="B2" s="2">
        <v>2016</v>
      </c>
      <c r="C2" s="2">
        <v>2</v>
      </c>
      <c r="D2" s="2">
        <v>1</v>
      </c>
      <c r="E2" s="2">
        <v>8</v>
      </c>
      <c r="F2">
        <v>3.4</v>
      </c>
      <c r="G2">
        <v>1295.501</v>
      </c>
    </row>
    <row r="3" spans="1:11" x14ac:dyDescent="0.25">
      <c r="A3" s="1">
        <v>42402</v>
      </c>
      <c r="B3" s="2">
        <v>2016</v>
      </c>
      <c r="C3" s="2">
        <v>2</v>
      </c>
      <c r="D3" s="2">
        <v>2</v>
      </c>
      <c r="E3" s="2">
        <v>8</v>
      </c>
      <c r="F3">
        <v>0.7</v>
      </c>
      <c r="G3">
        <v>1314.537</v>
      </c>
    </row>
    <row r="4" spans="1:11" x14ac:dyDescent="0.25">
      <c r="A4" s="1">
        <v>42403</v>
      </c>
      <c r="B4" s="2">
        <v>2016</v>
      </c>
      <c r="C4" s="2">
        <v>2</v>
      </c>
      <c r="D4" s="2">
        <v>3</v>
      </c>
      <c r="E4" s="2">
        <v>8</v>
      </c>
      <c r="F4">
        <v>-8.1</v>
      </c>
      <c r="G4">
        <v>1548.827</v>
      </c>
    </row>
    <row r="5" spans="1:11" x14ac:dyDescent="0.25">
      <c r="A5" s="1">
        <v>42404</v>
      </c>
      <c r="B5" s="2">
        <v>2016</v>
      </c>
      <c r="C5" s="2">
        <v>2</v>
      </c>
      <c r="D5" s="2">
        <v>4</v>
      </c>
      <c r="E5" s="2">
        <v>8</v>
      </c>
      <c r="F5">
        <v>10.6</v>
      </c>
      <c r="G5">
        <v>1246.5920000000001</v>
      </c>
    </row>
    <row r="6" spans="1:11" x14ac:dyDescent="0.25">
      <c r="A6" s="1">
        <v>42405</v>
      </c>
      <c r="B6" s="2">
        <v>2016</v>
      </c>
      <c r="C6" s="2">
        <v>2</v>
      </c>
      <c r="D6" s="2">
        <v>5</v>
      </c>
      <c r="E6" s="2">
        <v>8</v>
      </c>
      <c r="F6">
        <v>3.8</v>
      </c>
      <c r="G6">
        <v>1198.1130000000001</v>
      </c>
    </row>
    <row r="7" spans="1:11" x14ac:dyDescent="0.25">
      <c r="A7" s="1">
        <v>42408</v>
      </c>
      <c r="B7" s="2">
        <v>2016</v>
      </c>
      <c r="C7" s="2">
        <v>2</v>
      </c>
      <c r="D7" s="2">
        <v>1</v>
      </c>
      <c r="E7" s="2">
        <v>8</v>
      </c>
      <c r="F7">
        <v>-7</v>
      </c>
      <c r="G7">
        <v>1485.9549999999999</v>
      </c>
    </row>
    <row r="8" spans="1:11" x14ac:dyDescent="0.25">
      <c r="A8" s="1">
        <v>42409</v>
      </c>
      <c r="B8" s="2">
        <v>2016</v>
      </c>
      <c r="C8" s="2">
        <v>2</v>
      </c>
      <c r="D8" s="2">
        <v>2</v>
      </c>
      <c r="E8" s="2">
        <v>8</v>
      </c>
      <c r="F8">
        <v>-4.4000000000000004</v>
      </c>
      <c r="G8">
        <v>1340.4490000000001</v>
      </c>
    </row>
    <row r="9" spans="1:11" x14ac:dyDescent="0.25">
      <c r="A9" s="1">
        <v>42410</v>
      </c>
      <c r="B9" s="2">
        <v>2016</v>
      </c>
      <c r="C9" s="2">
        <v>2</v>
      </c>
      <c r="D9" s="2">
        <v>3</v>
      </c>
      <c r="E9" s="2">
        <v>8</v>
      </c>
      <c r="F9">
        <v>-5.0999999999999996</v>
      </c>
      <c r="G9">
        <v>1443.194</v>
      </c>
    </row>
    <row r="10" spans="1:11" x14ac:dyDescent="0.25">
      <c r="A10" s="1">
        <v>42411</v>
      </c>
      <c r="B10" s="2">
        <v>2016</v>
      </c>
      <c r="C10" s="2">
        <v>2</v>
      </c>
      <c r="D10" s="2">
        <v>4</v>
      </c>
      <c r="E10" s="2">
        <v>8</v>
      </c>
      <c r="F10">
        <v>-4.7</v>
      </c>
      <c r="G10">
        <v>1483.921</v>
      </c>
    </row>
    <row r="11" spans="1:11" x14ac:dyDescent="0.25">
      <c r="A11" s="1">
        <v>42412</v>
      </c>
      <c r="B11" s="2">
        <v>2016</v>
      </c>
      <c r="C11" s="2">
        <v>2</v>
      </c>
      <c r="D11" s="2">
        <v>5</v>
      </c>
      <c r="E11" s="2">
        <v>8</v>
      </c>
      <c r="F11">
        <v>-7.9</v>
      </c>
      <c r="G11">
        <v>1529.57</v>
      </c>
    </row>
    <row r="12" spans="1:11" x14ac:dyDescent="0.25">
      <c r="A12" s="1">
        <v>42415</v>
      </c>
      <c r="B12" s="2">
        <v>2016</v>
      </c>
      <c r="C12" s="2">
        <v>2</v>
      </c>
      <c r="D12" s="2">
        <v>1</v>
      </c>
      <c r="E12" s="2">
        <v>8</v>
      </c>
      <c r="F12">
        <v>-15.3</v>
      </c>
      <c r="G12">
        <v>1608.271</v>
      </c>
    </row>
    <row r="13" spans="1:11" x14ac:dyDescent="0.25">
      <c r="A13" s="1">
        <v>42416</v>
      </c>
      <c r="B13" s="2">
        <v>2016</v>
      </c>
      <c r="C13" s="2">
        <v>2</v>
      </c>
      <c r="D13" s="2">
        <v>2</v>
      </c>
      <c r="E13" s="2">
        <v>8</v>
      </c>
      <c r="F13">
        <v>1.6</v>
      </c>
      <c r="G13">
        <v>1522.79</v>
      </c>
    </row>
    <row r="14" spans="1:11" x14ac:dyDescent="0.25">
      <c r="A14" s="1">
        <v>42417</v>
      </c>
      <c r="B14" s="2">
        <v>2016</v>
      </c>
      <c r="C14" s="2">
        <v>2</v>
      </c>
      <c r="D14" s="2">
        <v>3</v>
      </c>
      <c r="E14" s="2">
        <v>8</v>
      </c>
      <c r="F14">
        <v>7.9</v>
      </c>
      <c r="G14">
        <v>1156.4949999999999</v>
      </c>
    </row>
    <row r="15" spans="1:11" x14ac:dyDescent="0.25">
      <c r="A15" s="1">
        <v>42418</v>
      </c>
      <c r="B15" s="2">
        <v>2016</v>
      </c>
      <c r="C15" s="2">
        <v>2</v>
      </c>
      <c r="D15" s="2">
        <v>4</v>
      </c>
      <c r="E15" s="2">
        <v>8</v>
      </c>
      <c r="F15">
        <v>-2.5</v>
      </c>
      <c r="G15">
        <v>1377.9749999999999</v>
      </c>
    </row>
    <row r="16" spans="1:11" x14ac:dyDescent="0.25">
      <c r="A16" s="1">
        <v>42419</v>
      </c>
      <c r="B16" s="2">
        <v>2016</v>
      </c>
      <c r="C16" s="2">
        <v>2</v>
      </c>
      <c r="D16" s="2">
        <v>5</v>
      </c>
      <c r="E16" s="2">
        <v>8</v>
      </c>
      <c r="F16">
        <v>-5.8</v>
      </c>
      <c r="G16">
        <v>1429.194</v>
      </c>
    </row>
    <row r="17" spans="1:7" x14ac:dyDescent="0.25">
      <c r="A17" s="1">
        <v>42422</v>
      </c>
      <c r="B17" s="2">
        <v>2016</v>
      </c>
      <c r="C17" s="2">
        <v>2</v>
      </c>
      <c r="D17" s="2">
        <v>1</v>
      </c>
      <c r="E17" s="2">
        <v>8</v>
      </c>
      <c r="F17">
        <v>0.4</v>
      </c>
      <c r="G17">
        <v>1317.6189999999999</v>
      </c>
    </row>
    <row r="18" spans="1:7" x14ac:dyDescent="0.25">
      <c r="A18" s="1">
        <v>42423</v>
      </c>
      <c r="B18" s="2">
        <v>2016</v>
      </c>
      <c r="C18" s="2">
        <v>2</v>
      </c>
      <c r="D18" s="2">
        <v>2</v>
      </c>
      <c r="E18" s="2">
        <v>8</v>
      </c>
      <c r="F18">
        <v>-9.9</v>
      </c>
      <c r="G18">
        <v>1541.28</v>
      </c>
    </row>
    <row r="19" spans="1:7" x14ac:dyDescent="0.25">
      <c r="A19" s="1">
        <v>42424</v>
      </c>
      <c r="B19" s="2">
        <v>2016</v>
      </c>
      <c r="C19" s="2">
        <v>2</v>
      </c>
      <c r="D19" s="2">
        <v>3</v>
      </c>
      <c r="E19" s="2">
        <v>8</v>
      </c>
      <c r="F19">
        <v>-3</v>
      </c>
      <c r="G19">
        <v>1463.944</v>
      </c>
    </row>
    <row r="20" spans="1:7" x14ac:dyDescent="0.25">
      <c r="A20" s="1">
        <v>42425</v>
      </c>
      <c r="B20" s="2">
        <v>2016</v>
      </c>
      <c r="C20" s="2">
        <v>2</v>
      </c>
      <c r="D20" s="2">
        <v>4</v>
      </c>
      <c r="E20" s="2">
        <v>8</v>
      </c>
      <c r="F20">
        <v>6.9</v>
      </c>
      <c r="G20">
        <v>1140.982</v>
      </c>
    </row>
    <row r="21" spans="1:7" x14ac:dyDescent="0.25">
      <c r="A21" s="1">
        <v>42426</v>
      </c>
      <c r="B21" s="2">
        <v>2016</v>
      </c>
      <c r="C21" s="2">
        <v>2</v>
      </c>
      <c r="D21" s="2">
        <v>5</v>
      </c>
      <c r="E21" s="2">
        <v>8</v>
      </c>
      <c r="F21">
        <v>3.9</v>
      </c>
      <c r="G21">
        <v>1202.5840000000001</v>
      </c>
    </row>
    <row r="22" spans="1:7" x14ac:dyDescent="0.25">
      <c r="A22" s="1">
        <v>42429</v>
      </c>
      <c r="B22" s="2">
        <v>2016</v>
      </c>
      <c r="C22" s="2">
        <v>2</v>
      </c>
      <c r="D22" s="2">
        <v>1</v>
      </c>
      <c r="E22" s="2">
        <v>8</v>
      </c>
      <c r="F22">
        <v>3.1</v>
      </c>
      <c r="G22">
        <v>1264.0340000000001</v>
      </c>
    </row>
    <row r="23" spans="1:7" x14ac:dyDescent="0.25">
      <c r="A23" s="1">
        <v>42767</v>
      </c>
      <c r="B23" s="2">
        <v>2017</v>
      </c>
      <c r="C23" s="2">
        <v>2</v>
      </c>
      <c r="D23" s="2">
        <v>3</v>
      </c>
      <c r="E23" s="2">
        <v>8</v>
      </c>
      <c r="F23">
        <v>-6.7</v>
      </c>
      <c r="G23">
        <v>1591.1130000000001</v>
      </c>
    </row>
    <row r="24" spans="1:7" x14ac:dyDescent="0.25">
      <c r="A24" s="1">
        <v>42768</v>
      </c>
      <c r="B24" s="2">
        <v>2017</v>
      </c>
      <c r="C24" s="2">
        <v>2</v>
      </c>
      <c r="D24" s="2">
        <v>4</v>
      </c>
      <c r="E24" s="2">
        <v>8</v>
      </c>
      <c r="F24">
        <v>-2.6</v>
      </c>
      <c r="G24">
        <v>1461.7180000000001</v>
      </c>
    </row>
    <row r="25" spans="1:7" x14ac:dyDescent="0.25">
      <c r="A25" s="1">
        <v>42769</v>
      </c>
      <c r="B25" s="2">
        <v>2017</v>
      </c>
      <c r="C25" s="2">
        <v>2</v>
      </c>
      <c r="D25" s="2">
        <v>5</v>
      </c>
      <c r="E25" s="2">
        <v>8</v>
      </c>
      <c r="F25">
        <v>-7.5</v>
      </c>
      <c r="G25">
        <v>1550.663</v>
      </c>
    </row>
    <row r="26" spans="1:7" x14ac:dyDescent="0.25">
      <c r="A26" s="1">
        <v>42772</v>
      </c>
      <c r="B26" s="2">
        <v>2017</v>
      </c>
      <c r="C26" s="2">
        <v>2</v>
      </c>
      <c r="D26" s="2">
        <v>1</v>
      </c>
      <c r="E26" s="2">
        <v>8</v>
      </c>
      <c r="F26">
        <v>-1.4</v>
      </c>
      <c r="G26">
        <v>1390.607</v>
      </c>
    </row>
    <row r="27" spans="1:7" x14ac:dyDescent="0.25">
      <c r="A27" s="1">
        <v>42773</v>
      </c>
      <c r="B27" s="2">
        <v>2017</v>
      </c>
      <c r="C27" s="2">
        <v>2</v>
      </c>
      <c r="D27" s="2">
        <v>2</v>
      </c>
      <c r="E27" s="2">
        <v>8</v>
      </c>
      <c r="F27">
        <v>-11.1</v>
      </c>
      <c r="G27">
        <v>1683.0809999999999</v>
      </c>
    </row>
    <row r="28" spans="1:7" x14ac:dyDescent="0.25">
      <c r="A28" s="1">
        <v>42774</v>
      </c>
      <c r="B28" s="2">
        <v>2017</v>
      </c>
      <c r="C28" s="2">
        <v>2</v>
      </c>
      <c r="D28" s="2">
        <v>3</v>
      </c>
      <c r="E28" s="2">
        <v>8</v>
      </c>
      <c r="F28">
        <v>-1.2</v>
      </c>
      <c r="G28">
        <v>1530.3340000000001</v>
      </c>
    </row>
    <row r="29" spans="1:7" x14ac:dyDescent="0.25">
      <c r="A29" s="1">
        <v>42775</v>
      </c>
      <c r="B29" s="2">
        <v>2017</v>
      </c>
      <c r="C29" s="2">
        <v>2</v>
      </c>
      <c r="D29" s="2">
        <v>4</v>
      </c>
      <c r="E29" s="2">
        <v>8</v>
      </c>
      <c r="F29">
        <v>-2.5</v>
      </c>
      <c r="G29">
        <v>1412.912</v>
      </c>
    </row>
    <row r="30" spans="1:7" x14ac:dyDescent="0.25">
      <c r="A30" s="1">
        <v>42776</v>
      </c>
      <c r="B30" s="2">
        <v>2017</v>
      </c>
      <c r="C30" s="2">
        <v>2</v>
      </c>
      <c r="D30" s="2">
        <v>5</v>
      </c>
      <c r="E30" s="2">
        <v>8</v>
      </c>
      <c r="F30">
        <v>-8.9</v>
      </c>
      <c r="G30">
        <v>1455.4110000000001</v>
      </c>
    </row>
    <row r="31" spans="1:7" x14ac:dyDescent="0.25">
      <c r="A31" s="1">
        <v>42779</v>
      </c>
      <c r="B31" s="2">
        <v>2017</v>
      </c>
      <c r="C31" s="2">
        <v>2</v>
      </c>
      <c r="D31" s="2">
        <v>1</v>
      </c>
      <c r="E31" s="2">
        <v>8</v>
      </c>
      <c r="F31">
        <v>-1.4</v>
      </c>
      <c r="G31">
        <v>1394.9850000000001</v>
      </c>
    </row>
    <row r="32" spans="1:7" x14ac:dyDescent="0.25">
      <c r="A32" s="1">
        <v>42780</v>
      </c>
      <c r="B32" s="2">
        <v>2017</v>
      </c>
      <c r="C32" s="2">
        <v>2</v>
      </c>
      <c r="D32" s="2">
        <v>2</v>
      </c>
      <c r="E32" s="2">
        <v>8</v>
      </c>
      <c r="F32">
        <v>-4.5</v>
      </c>
      <c r="G32">
        <v>1374.97</v>
      </c>
    </row>
    <row r="33" spans="1:7" x14ac:dyDescent="0.25">
      <c r="A33" s="1">
        <v>42781</v>
      </c>
      <c r="B33" s="2">
        <v>2017</v>
      </c>
      <c r="C33" s="2">
        <v>2</v>
      </c>
      <c r="D33" s="2">
        <v>3</v>
      </c>
      <c r="E33" s="2">
        <v>8</v>
      </c>
      <c r="F33">
        <v>-4.8</v>
      </c>
      <c r="G33">
        <v>1500.1469999999999</v>
      </c>
    </row>
    <row r="34" spans="1:7" x14ac:dyDescent="0.25">
      <c r="A34" s="1">
        <v>42782</v>
      </c>
      <c r="B34" s="2">
        <v>2017</v>
      </c>
      <c r="C34" s="2">
        <v>2</v>
      </c>
      <c r="D34" s="2">
        <v>4</v>
      </c>
      <c r="E34" s="2">
        <v>8</v>
      </c>
      <c r="F34">
        <v>-3.2</v>
      </c>
      <c r="G34">
        <v>1375.635</v>
      </c>
    </row>
    <row r="35" spans="1:7" x14ac:dyDescent="0.25">
      <c r="A35" s="1">
        <v>42783</v>
      </c>
      <c r="B35" s="2">
        <v>2017</v>
      </c>
      <c r="C35" s="2">
        <v>2</v>
      </c>
      <c r="D35" s="2">
        <v>5</v>
      </c>
      <c r="E35" s="2">
        <v>8</v>
      </c>
      <c r="F35">
        <v>-3.8</v>
      </c>
      <c r="G35">
        <v>1418.2560000000001</v>
      </c>
    </row>
    <row r="36" spans="1:7" x14ac:dyDescent="0.25">
      <c r="A36" s="1">
        <v>42786</v>
      </c>
      <c r="B36" s="2">
        <v>2017</v>
      </c>
      <c r="C36" s="2">
        <v>2</v>
      </c>
      <c r="D36" s="2">
        <v>1</v>
      </c>
      <c r="E36" s="2">
        <v>8</v>
      </c>
      <c r="F36">
        <v>-0.7</v>
      </c>
      <c r="G36">
        <v>1188.761</v>
      </c>
    </row>
    <row r="37" spans="1:7" x14ac:dyDescent="0.25">
      <c r="A37" s="1">
        <v>42787</v>
      </c>
      <c r="B37" s="2">
        <v>2017</v>
      </c>
      <c r="C37" s="2">
        <v>2</v>
      </c>
      <c r="D37" s="2">
        <v>2</v>
      </c>
      <c r="E37" s="2">
        <v>8</v>
      </c>
      <c r="F37">
        <v>-3</v>
      </c>
      <c r="G37">
        <v>1447.56</v>
      </c>
    </row>
    <row r="38" spans="1:7" x14ac:dyDescent="0.25">
      <c r="A38" s="1">
        <v>42788</v>
      </c>
      <c r="B38" s="2">
        <v>2017</v>
      </c>
      <c r="C38" s="2">
        <v>2</v>
      </c>
      <c r="D38" s="2">
        <v>3</v>
      </c>
      <c r="E38" s="2">
        <v>8</v>
      </c>
      <c r="F38">
        <v>-4.7</v>
      </c>
      <c r="G38">
        <v>1508.981</v>
      </c>
    </row>
    <row r="39" spans="1:7" x14ac:dyDescent="0.25">
      <c r="A39" s="1">
        <v>42789</v>
      </c>
      <c r="B39" s="2">
        <v>2017</v>
      </c>
      <c r="C39" s="2">
        <v>2</v>
      </c>
      <c r="D39" s="2">
        <v>4</v>
      </c>
      <c r="E39" s="2">
        <v>8</v>
      </c>
      <c r="F39">
        <v>-0.9</v>
      </c>
      <c r="G39">
        <v>1389.845</v>
      </c>
    </row>
    <row r="40" spans="1:7" x14ac:dyDescent="0.25">
      <c r="A40" s="1">
        <v>42790</v>
      </c>
      <c r="B40" s="2">
        <v>2017</v>
      </c>
      <c r="C40" s="2">
        <v>2</v>
      </c>
      <c r="D40" s="2">
        <v>5</v>
      </c>
      <c r="E40" s="2">
        <v>8</v>
      </c>
      <c r="F40">
        <v>4.4000000000000004</v>
      </c>
      <c r="G40">
        <v>1183.6190000000001</v>
      </c>
    </row>
    <row r="41" spans="1:7" x14ac:dyDescent="0.25">
      <c r="A41" s="1">
        <v>42793</v>
      </c>
      <c r="B41" s="2">
        <v>2017</v>
      </c>
      <c r="C41" s="2">
        <v>2</v>
      </c>
      <c r="D41" s="2">
        <v>1</v>
      </c>
      <c r="E41" s="2">
        <v>8</v>
      </c>
      <c r="F41">
        <v>-3.9</v>
      </c>
      <c r="G41">
        <v>1390.614</v>
      </c>
    </row>
    <row r="42" spans="1:7" x14ac:dyDescent="0.25">
      <c r="A42" s="1">
        <v>42794</v>
      </c>
      <c r="B42" s="2">
        <v>2017</v>
      </c>
      <c r="C42" s="2">
        <v>2</v>
      </c>
      <c r="D42" s="2">
        <v>2</v>
      </c>
      <c r="E42" s="2">
        <v>8</v>
      </c>
      <c r="F42">
        <v>-1.7</v>
      </c>
      <c r="G42">
        <v>1335.0140000000001</v>
      </c>
    </row>
    <row r="43" spans="1:7" x14ac:dyDescent="0.25">
      <c r="A43" s="1">
        <v>43132</v>
      </c>
      <c r="B43" s="2">
        <v>2018</v>
      </c>
      <c r="C43" s="2">
        <v>2</v>
      </c>
      <c r="D43" s="2">
        <v>4</v>
      </c>
      <c r="E43" s="2">
        <v>8</v>
      </c>
      <c r="F43">
        <v>0.3</v>
      </c>
      <c r="G43">
        <v>1564.1020000000001</v>
      </c>
    </row>
    <row r="44" spans="1:7" x14ac:dyDescent="0.25">
      <c r="A44" s="1">
        <v>43133</v>
      </c>
      <c r="B44" s="2">
        <v>2018</v>
      </c>
      <c r="C44" s="2">
        <v>2</v>
      </c>
      <c r="D44" s="2">
        <v>5</v>
      </c>
      <c r="E44" s="2">
        <v>8</v>
      </c>
      <c r="F44">
        <v>2.9</v>
      </c>
      <c r="G44">
        <v>1281.605</v>
      </c>
    </row>
    <row r="45" spans="1:7" x14ac:dyDescent="0.25">
      <c r="A45" s="1">
        <v>43136</v>
      </c>
      <c r="B45" s="2">
        <v>2018</v>
      </c>
      <c r="C45" s="2">
        <v>2</v>
      </c>
      <c r="D45" s="2">
        <v>1</v>
      </c>
      <c r="E45" s="2">
        <v>8</v>
      </c>
      <c r="F45">
        <v>6.6</v>
      </c>
      <c r="G45">
        <v>1301.99</v>
      </c>
    </row>
    <row r="46" spans="1:7" x14ac:dyDescent="0.25">
      <c r="A46" s="1">
        <v>43137</v>
      </c>
      <c r="B46" s="2">
        <v>2018</v>
      </c>
      <c r="C46" s="2">
        <v>2</v>
      </c>
      <c r="D46" s="2">
        <v>2</v>
      </c>
      <c r="E46" s="2">
        <v>8</v>
      </c>
      <c r="F46">
        <v>-5.9</v>
      </c>
      <c r="G46">
        <v>1522.6799999999998</v>
      </c>
    </row>
    <row r="47" spans="1:7" x14ac:dyDescent="0.25">
      <c r="A47" s="1">
        <v>43138</v>
      </c>
      <c r="B47" s="2">
        <v>2018</v>
      </c>
      <c r="C47" s="2">
        <v>2</v>
      </c>
      <c r="D47" s="2">
        <v>3</v>
      </c>
      <c r="E47" s="2">
        <v>8</v>
      </c>
      <c r="F47">
        <v>-4.7</v>
      </c>
      <c r="G47">
        <v>1516.22</v>
      </c>
    </row>
    <row r="48" spans="1:7" x14ac:dyDescent="0.25">
      <c r="A48" s="1">
        <v>43139</v>
      </c>
      <c r="B48" s="2">
        <v>2018</v>
      </c>
      <c r="C48" s="2">
        <v>2</v>
      </c>
      <c r="D48" s="2">
        <v>4</v>
      </c>
      <c r="E48" s="2">
        <v>8</v>
      </c>
      <c r="F48">
        <v>6.5</v>
      </c>
      <c r="G48">
        <v>1278.4650000000001</v>
      </c>
    </row>
    <row r="49" spans="1:7" x14ac:dyDescent="0.25">
      <c r="A49" s="1">
        <v>43140</v>
      </c>
      <c r="B49" s="2">
        <v>2018</v>
      </c>
      <c r="C49" s="2">
        <v>2</v>
      </c>
      <c r="D49" s="2">
        <v>5</v>
      </c>
      <c r="E49" s="2">
        <v>8</v>
      </c>
      <c r="F49">
        <v>-7.6</v>
      </c>
      <c r="G49">
        <v>1608.867</v>
      </c>
    </row>
    <row r="50" spans="1:7" x14ac:dyDescent="0.25">
      <c r="A50" s="1">
        <v>43143</v>
      </c>
      <c r="B50" s="2">
        <v>2018</v>
      </c>
      <c r="C50" s="2">
        <v>2</v>
      </c>
      <c r="D50" s="2">
        <v>1</v>
      </c>
      <c r="E50" s="2">
        <v>8</v>
      </c>
      <c r="F50">
        <v>9</v>
      </c>
      <c r="G50">
        <v>1212.982</v>
      </c>
    </row>
    <row r="51" spans="1:7" x14ac:dyDescent="0.25">
      <c r="A51" s="1">
        <v>43144</v>
      </c>
      <c r="B51" s="2">
        <v>2018</v>
      </c>
      <c r="C51" s="2">
        <v>2</v>
      </c>
      <c r="D51" s="2">
        <v>2</v>
      </c>
      <c r="E51" s="2">
        <v>8</v>
      </c>
      <c r="F51">
        <v>-7</v>
      </c>
      <c r="G51">
        <v>1585.222</v>
      </c>
    </row>
    <row r="52" spans="1:7" x14ac:dyDescent="0.25">
      <c r="A52" s="1">
        <v>43145</v>
      </c>
      <c r="B52" s="2">
        <v>2018</v>
      </c>
      <c r="C52" s="2">
        <v>2</v>
      </c>
      <c r="D52" s="2">
        <v>3</v>
      </c>
      <c r="E52" s="2">
        <v>8</v>
      </c>
      <c r="F52">
        <v>-5.0999999999999996</v>
      </c>
      <c r="G52">
        <v>1601.229</v>
      </c>
    </row>
    <row r="53" spans="1:7" x14ac:dyDescent="0.25">
      <c r="A53" s="1">
        <v>43146</v>
      </c>
      <c r="B53" s="2">
        <v>2018</v>
      </c>
      <c r="C53" s="2">
        <v>2</v>
      </c>
      <c r="D53" s="2">
        <v>4</v>
      </c>
      <c r="E53" s="2">
        <v>8</v>
      </c>
      <c r="F53">
        <v>-0.5</v>
      </c>
      <c r="G53">
        <v>1379.87</v>
      </c>
    </row>
    <row r="54" spans="1:7" x14ac:dyDescent="0.25">
      <c r="A54" s="1">
        <v>43147</v>
      </c>
      <c r="B54" s="2">
        <v>2018</v>
      </c>
      <c r="C54" s="2">
        <v>2</v>
      </c>
      <c r="D54" s="2">
        <v>5</v>
      </c>
      <c r="E54" s="2">
        <v>8</v>
      </c>
      <c r="F54">
        <v>3.8</v>
      </c>
      <c r="G54">
        <v>1257.972</v>
      </c>
    </row>
    <row r="55" spans="1:7" x14ac:dyDescent="0.25">
      <c r="A55" s="1">
        <v>43150</v>
      </c>
      <c r="B55" s="2">
        <v>2018</v>
      </c>
      <c r="C55" s="2">
        <v>2</v>
      </c>
      <c r="D55" s="2">
        <v>1</v>
      </c>
      <c r="E55" s="2">
        <v>8</v>
      </c>
      <c r="F55">
        <v>-7.1</v>
      </c>
      <c r="G55">
        <v>1411.16</v>
      </c>
    </row>
    <row r="56" spans="1:7" x14ac:dyDescent="0.25">
      <c r="A56" s="1">
        <v>43151</v>
      </c>
      <c r="B56" s="2">
        <v>2018</v>
      </c>
      <c r="C56" s="2">
        <v>2</v>
      </c>
      <c r="D56" s="2">
        <v>2</v>
      </c>
      <c r="E56" s="2">
        <v>8</v>
      </c>
      <c r="F56">
        <v>5</v>
      </c>
      <c r="G56">
        <v>1297.1420000000001</v>
      </c>
    </row>
    <row r="57" spans="1:7" x14ac:dyDescent="0.25">
      <c r="A57" s="1">
        <v>43152</v>
      </c>
      <c r="B57" s="2">
        <v>2018</v>
      </c>
      <c r="C57" s="2">
        <v>2</v>
      </c>
      <c r="D57" s="2">
        <v>3</v>
      </c>
      <c r="E57" s="2">
        <v>8</v>
      </c>
      <c r="F57">
        <v>1.4</v>
      </c>
      <c r="G57">
        <v>1329.4770000000001</v>
      </c>
    </row>
    <row r="58" spans="1:7" x14ac:dyDescent="0.25">
      <c r="A58" s="1">
        <v>43153</v>
      </c>
      <c r="B58" s="2">
        <v>2018</v>
      </c>
      <c r="C58" s="2">
        <v>2</v>
      </c>
      <c r="D58" s="2">
        <v>4</v>
      </c>
      <c r="E58" s="2">
        <v>8</v>
      </c>
      <c r="F58">
        <v>-0.2</v>
      </c>
      <c r="G58">
        <v>1329.47</v>
      </c>
    </row>
    <row r="59" spans="1:7" x14ac:dyDescent="0.25">
      <c r="A59" s="1">
        <v>43154</v>
      </c>
      <c r="B59" s="2">
        <v>2018</v>
      </c>
      <c r="C59" s="2">
        <v>2</v>
      </c>
      <c r="D59" s="2">
        <v>5</v>
      </c>
      <c r="E59" s="2">
        <v>8</v>
      </c>
      <c r="F59">
        <v>-7.4</v>
      </c>
      <c r="G59">
        <v>1500.579</v>
      </c>
    </row>
    <row r="60" spans="1:7" x14ac:dyDescent="0.25">
      <c r="A60" s="1">
        <v>43157</v>
      </c>
      <c r="B60" s="2">
        <v>2018</v>
      </c>
      <c r="C60" s="2">
        <v>2</v>
      </c>
      <c r="D60" s="2">
        <v>1</v>
      </c>
      <c r="E60" s="2">
        <v>8</v>
      </c>
      <c r="F60">
        <v>0.7</v>
      </c>
      <c r="G60">
        <v>1375.3790000000001</v>
      </c>
    </row>
    <row r="61" spans="1:7" x14ac:dyDescent="0.25">
      <c r="A61" s="1">
        <v>43158</v>
      </c>
      <c r="B61" s="2">
        <v>2018</v>
      </c>
      <c r="C61" s="2">
        <v>2</v>
      </c>
      <c r="D61" s="2">
        <v>2</v>
      </c>
      <c r="E61" s="2">
        <v>8</v>
      </c>
      <c r="F61">
        <v>-0.4</v>
      </c>
      <c r="G61">
        <v>1362.856</v>
      </c>
    </row>
    <row r="62" spans="1:7" x14ac:dyDescent="0.25">
      <c r="A62" s="1">
        <v>43159</v>
      </c>
      <c r="B62" s="2">
        <v>2018</v>
      </c>
      <c r="C62" s="2">
        <v>2</v>
      </c>
      <c r="D62" s="2">
        <v>3</v>
      </c>
      <c r="E62" s="2">
        <v>8</v>
      </c>
      <c r="F62">
        <v>-0.3</v>
      </c>
      <c r="G62">
        <v>1390.164</v>
      </c>
    </row>
    <row r="63" spans="1:7" x14ac:dyDescent="0.25">
      <c r="A63" s="1">
        <v>43497</v>
      </c>
      <c r="B63" s="2">
        <v>2019</v>
      </c>
      <c r="C63" s="2">
        <v>2</v>
      </c>
      <c r="D63" s="2">
        <v>5</v>
      </c>
      <c r="E63" s="2">
        <v>8</v>
      </c>
      <c r="F63">
        <v>-11.1</v>
      </c>
      <c r="G63">
        <v>1749.021</v>
      </c>
    </row>
    <row r="64" spans="1:7" x14ac:dyDescent="0.25">
      <c r="A64" s="1">
        <v>43500</v>
      </c>
      <c r="B64" s="2">
        <v>2019</v>
      </c>
      <c r="C64" s="2">
        <v>2</v>
      </c>
      <c r="D64" s="2">
        <v>1</v>
      </c>
      <c r="E64" s="2">
        <v>8</v>
      </c>
      <c r="F64">
        <v>-2.2000000000000002</v>
      </c>
      <c r="G64">
        <v>1530.019</v>
      </c>
    </row>
    <row r="65" spans="1:7" x14ac:dyDescent="0.25">
      <c r="A65" s="1">
        <v>43501</v>
      </c>
      <c r="B65" s="2">
        <v>2019</v>
      </c>
      <c r="C65" s="2">
        <v>2</v>
      </c>
      <c r="D65" s="2">
        <v>2</v>
      </c>
      <c r="E65" s="2">
        <v>8</v>
      </c>
      <c r="F65">
        <v>0.7</v>
      </c>
      <c r="G65">
        <v>1390.521</v>
      </c>
    </row>
    <row r="66" spans="1:7" x14ac:dyDescent="0.25">
      <c r="A66" s="1">
        <v>43502</v>
      </c>
      <c r="B66" s="2">
        <v>2019</v>
      </c>
      <c r="C66" s="2">
        <v>2</v>
      </c>
      <c r="D66" s="2">
        <v>3</v>
      </c>
      <c r="E66" s="2">
        <v>8</v>
      </c>
      <c r="F66">
        <v>-0.7</v>
      </c>
      <c r="G66">
        <v>1394.1219999999998</v>
      </c>
    </row>
    <row r="67" spans="1:7" x14ac:dyDescent="0.25">
      <c r="A67" s="1">
        <v>43503</v>
      </c>
      <c r="B67" s="2">
        <v>2019</v>
      </c>
      <c r="C67" s="2">
        <v>2</v>
      </c>
      <c r="D67" s="2">
        <v>4</v>
      </c>
      <c r="E67" s="2">
        <v>8</v>
      </c>
      <c r="F67">
        <v>-5.5</v>
      </c>
      <c r="G67">
        <v>1529.97</v>
      </c>
    </row>
    <row r="68" spans="1:7" x14ac:dyDescent="0.25">
      <c r="A68" s="1">
        <v>43504</v>
      </c>
      <c r="B68" s="2">
        <v>2019</v>
      </c>
      <c r="C68" s="2">
        <v>2</v>
      </c>
      <c r="D68" s="2">
        <v>5</v>
      </c>
      <c r="E68" s="2">
        <v>8</v>
      </c>
      <c r="F68">
        <v>-0.2</v>
      </c>
      <c r="G68">
        <v>1437.3689999999999</v>
      </c>
    </row>
    <row r="69" spans="1:7" x14ac:dyDescent="0.25">
      <c r="A69" s="1">
        <v>43507</v>
      </c>
      <c r="B69" s="2">
        <v>2019</v>
      </c>
      <c r="C69" s="2">
        <v>2</v>
      </c>
      <c r="D69" s="2">
        <v>1</v>
      </c>
      <c r="E69" s="2">
        <v>8</v>
      </c>
      <c r="F69">
        <v>-9.6</v>
      </c>
      <c r="G69">
        <v>1770.395</v>
      </c>
    </row>
    <row r="70" spans="1:7" x14ac:dyDescent="0.25">
      <c r="A70" s="1">
        <v>43508</v>
      </c>
      <c r="B70" s="2">
        <v>2019</v>
      </c>
      <c r="C70" s="2">
        <v>2</v>
      </c>
      <c r="D70" s="2">
        <v>2</v>
      </c>
      <c r="E70" s="2">
        <v>8</v>
      </c>
      <c r="F70">
        <v>-11.5</v>
      </c>
      <c r="G70">
        <v>1784.0620000000001</v>
      </c>
    </row>
    <row r="71" spans="1:7" x14ac:dyDescent="0.25">
      <c r="A71" s="1">
        <v>43509</v>
      </c>
      <c r="B71" s="2">
        <v>2019</v>
      </c>
      <c r="C71" s="2">
        <v>2</v>
      </c>
      <c r="D71" s="2">
        <v>3</v>
      </c>
      <c r="E71" s="2">
        <v>8</v>
      </c>
      <c r="F71">
        <v>-5.6</v>
      </c>
      <c r="G71">
        <v>1503.9940000000001</v>
      </c>
    </row>
    <row r="72" spans="1:7" x14ac:dyDescent="0.25">
      <c r="A72" s="1">
        <v>43510</v>
      </c>
      <c r="B72" s="2">
        <v>2019</v>
      </c>
      <c r="C72" s="2">
        <v>2</v>
      </c>
      <c r="D72" s="2">
        <v>4</v>
      </c>
      <c r="E72" s="2">
        <v>8</v>
      </c>
      <c r="F72">
        <v>-3.7</v>
      </c>
      <c r="G72">
        <v>1512.931</v>
      </c>
    </row>
    <row r="73" spans="1:7" x14ac:dyDescent="0.25">
      <c r="A73" s="1">
        <v>43511</v>
      </c>
      <c r="B73" s="2">
        <v>2019</v>
      </c>
      <c r="C73" s="2">
        <v>2</v>
      </c>
      <c r="D73" s="2">
        <v>5</v>
      </c>
      <c r="E73" s="2">
        <v>8</v>
      </c>
      <c r="F73">
        <v>-9.8000000000000007</v>
      </c>
      <c r="G73">
        <v>1625.779</v>
      </c>
    </row>
    <row r="74" spans="1:7" x14ac:dyDescent="0.25">
      <c r="A74" s="1">
        <v>43514</v>
      </c>
      <c r="B74" s="2">
        <v>2019</v>
      </c>
      <c r="C74" s="2">
        <v>2</v>
      </c>
      <c r="D74" s="2">
        <v>1</v>
      </c>
      <c r="E74" s="2">
        <v>8</v>
      </c>
      <c r="F74">
        <v>-8.3000000000000007</v>
      </c>
      <c r="G74">
        <v>1464.125</v>
      </c>
    </row>
    <row r="75" spans="1:7" x14ac:dyDescent="0.25">
      <c r="A75" s="1">
        <v>43515</v>
      </c>
      <c r="B75" s="2">
        <v>2019</v>
      </c>
      <c r="C75" s="2">
        <v>2</v>
      </c>
      <c r="D75" s="2">
        <v>2</v>
      </c>
      <c r="E75" s="2">
        <v>8</v>
      </c>
      <c r="F75">
        <v>-11.5</v>
      </c>
      <c r="G75">
        <v>1710.0919999999999</v>
      </c>
    </row>
    <row r="76" spans="1:7" x14ac:dyDescent="0.25">
      <c r="A76" s="1">
        <v>43516</v>
      </c>
      <c r="B76" s="2">
        <v>2019</v>
      </c>
      <c r="C76" s="2">
        <v>2</v>
      </c>
      <c r="D76" s="2">
        <v>3</v>
      </c>
      <c r="E76" s="2">
        <v>8</v>
      </c>
      <c r="F76">
        <v>-13.3</v>
      </c>
      <c r="G76">
        <v>1824.1510000000001</v>
      </c>
    </row>
    <row r="77" spans="1:7" x14ac:dyDescent="0.25">
      <c r="A77" s="1">
        <v>43517</v>
      </c>
      <c r="B77" s="2">
        <v>2019</v>
      </c>
      <c r="C77" s="2">
        <v>2</v>
      </c>
      <c r="D77" s="2">
        <v>4</v>
      </c>
      <c r="E77" s="2">
        <v>8</v>
      </c>
      <c r="F77">
        <v>-8.6</v>
      </c>
      <c r="G77">
        <v>1668.181</v>
      </c>
    </row>
    <row r="78" spans="1:7" x14ac:dyDescent="0.25">
      <c r="A78" s="1">
        <v>43518</v>
      </c>
      <c r="B78" s="2">
        <v>2019</v>
      </c>
      <c r="C78" s="2">
        <v>2</v>
      </c>
      <c r="D78" s="2">
        <v>5</v>
      </c>
      <c r="E78" s="2">
        <v>8</v>
      </c>
      <c r="F78">
        <v>-7</v>
      </c>
      <c r="G78">
        <v>1602.1389999999999</v>
      </c>
    </row>
    <row r="79" spans="1:7" x14ac:dyDescent="0.25">
      <c r="A79" s="1">
        <v>43521</v>
      </c>
      <c r="B79" s="2">
        <v>2019</v>
      </c>
      <c r="C79" s="2">
        <v>2</v>
      </c>
      <c r="D79" s="2">
        <v>1</v>
      </c>
      <c r="E79" s="2">
        <v>8</v>
      </c>
      <c r="F79">
        <v>2.4</v>
      </c>
      <c r="G79">
        <v>1395.4590000000001</v>
      </c>
    </row>
    <row r="80" spans="1:7" x14ac:dyDescent="0.25">
      <c r="A80" s="1">
        <v>43522</v>
      </c>
      <c r="B80" s="2">
        <v>2019</v>
      </c>
      <c r="C80" s="2">
        <v>2</v>
      </c>
      <c r="D80" s="2">
        <v>2</v>
      </c>
      <c r="E80" s="2">
        <v>8</v>
      </c>
      <c r="F80">
        <v>-9.6</v>
      </c>
      <c r="G80">
        <v>1667.556</v>
      </c>
    </row>
    <row r="81" spans="1:7" x14ac:dyDescent="0.25">
      <c r="A81" s="1">
        <v>43523</v>
      </c>
      <c r="B81" s="2">
        <v>2019</v>
      </c>
      <c r="C81" s="2">
        <v>2</v>
      </c>
      <c r="D81" s="2">
        <v>3</v>
      </c>
      <c r="E81" s="2">
        <v>8</v>
      </c>
      <c r="F81">
        <v>-15.2</v>
      </c>
      <c r="G81">
        <v>1937.5309999999999</v>
      </c>
    </row>
    <row r="82" spans="1:7" x14ac:dyDescent="0.25">
      <c r="A82" s="1">
        <v>43524</v>
      </c>
      <c r="B82" s="2">
        <v>2019</v>
      </c>
      <c r="C82" s="2">
        <v>2</v>
      </c>
      <c r="D82" s="2">
        <v>4</v>
      </c>
      <c r="E82" s="2">
        <v>8</v>
      </c>
      <c r="F82">
        <v>-12.5</v>
      </c>
      <c r="G82">
        <v>1791.125</v>
      </c>
    </row>
    <row r="83" spans="1:7" x14ac:dyDescent="0.25">
      <c r="A83" s="1">
        <v>43864</v>
      </c>
      <c r="B83" s="2">
        <v>2020</v>
      </c>
      <c r="C83" s="2">
        <v>2</v>
      </c>
      <c r="D83" s="2">
        <v>1</v>
      </c>
      <c r="E83" s="2">
        <v>8</v>
      </c>
      <c r="F83">
        <v>-3.6</v>
      </c>
      <c r="G83">
        <v>1482.3310000000001</v>
      </c>
    </row>
    <row r="84" spans="1:7" x14ac:dyDescent="0.25">
      <c r="A84" s="1">
        <v>43865</v>
      </c>
      <c r="B84" s="2">
        <v>2020</v>
      </c>
      <c r="C84" s="2">
        <v>2</v>
      </c>
      <c r="D84" s="2">
        <v>2</v>
      </c>
      <c r="E84" s="2">
        <v>8</v>
      </c>
      <c r="F84">
        <v>-0.6</v>
      </c>
      <c r="G84">
        <v>1407.0720000000001</v>
      </c>
    </row>
    <row r="85" spans="1:7" x14ac:dyDescent="0.25">
      <c r="A85" s="1">
        <v>43866</v>
      </c>
      <c r="B85" s="2">
        <v>2020</v>
      </c>
      <c r="C85" s="2">
        <v>2</v>
      </c>
      <c r="D85" s="2">
        <v>3</v>
      </c>
      <c r="E85" s="2">
        <v>8</v>
      </c>
      <c r="F85">
        <v>1.7</v>
      </c>
      <c r="G85">
        <v>1334.8999999999999</v>
      </c>
    </row>
    <row r="86" spans="1:7" x14ac:dyDescent="0.25">
      <c r="A86" s="1">
        <v>43867</v>
      </c>
      <c r="B86" s="2">
        <v>2020</v>
      </c>
      <c r="C86" s="2">
        <v>2</v>
      </c>
      <c r="D86" s="2">
        <v>4</v>
      </c>
      <c r="E86" s="2">
        <v>8</v>
      </c>
      <c r="F86">
        <v>-8.4</v>
      </c>
      <c r="G86">
        <v>1625.491</v>
      </c>
    </row>
    <row r="87" spans="1:7" x14ac:dyDescent="0.25">
      <c r="A87" s="1">
        <v>43868</v>
      </c>
      <c r="B87" s="2">
        <v>2020</v>
      </c>
      <c r="C87" s="2">
        <v>2</v>
      </c>
      <c r="D87" s="2">
        <v>5</v>
      </c>
      <c r="E87" s="2">
        <v>8</v>
      </c>
      <c r="F87">
        <v>-0.6</v>
      </c>
      <c r="G87">
        <v>1401.4070000000002</v>
      </c>
    </row>
    <row r="88" spans="1:7" x14ac:dyDescent="0.25">
      <c r="A88" s="1">
        <v>43871</v>
      </c>
      <c r="B88" s="2">
        <v>2020</v>
      </c>
      <c r="C88" s="2">
        <v>2</v>
      </c>
      <c r="D88" s="2">
        <v>1</v>
      </c>
      <c r="E88" s="2">
        <v>8</v>
      </c>
      <c r="F88">
        <v>-1.2</v>
      </c>
      <c r="G88">
        <v>1573.181</v>
      </c>
    </row>
    <row r="89" spans="1:7" x14ac:dyDescent="0.25">
      <c r="A89" s="1">
        <v>43872</v>
      </c>
      <c r="B89" s="2">
        <v>2020</v>
      </c>
      <c r="C89" s="2">
        <v>2</v>
      </c>
      <c r="D89" s="2">
        <v>2</v>
      </c>
      <c r="E89" s="2">
        <v>8</v>
      </c>
      <c r="F89">
        <v>0.6</v>
      </c>
      <c r="G89">
        <v>1412.2839999999999</v>
      </c>
    </row>
    <row r="90" spans="1:7" x14ac:dyDescent="0.25">
      <c r="A90" s="1">
        <v>43873</v>
      </c>
      <c r="B90" s="2">
        <v>2020</v>
      </c>
      <c r="C90" s="2">
        <v>2</v>
      </c>
      <c r="D90" s="2">
        <v>3</v>
      </c>
      <c r="E90" s="2">
        <v>8</v>
      </c>
      <c r="F90">
        <v>0</v>
      </c>
      <c r="G90">
        <v>1354.0059999999999</v>
      </c>
    </row>
    <row r="91" spans="1:7" x14ac:dyDescent="0.25">
      <c r="A91" s="1">
        <v>43874</v>
      </c>
      <c r="B91" s="2">
        <v>2020</v>
      </c>
      <c r="C91" s="2">
        <v>2</v>
      </c>
      <c r="D91" s="2">
        <v>4</v>
      </c>
      <c r="E91" s="2">
        <v>8</v>
      </c>
      <c r="F91">
        <v>1.8</v>
      </c>
      <c r="G91">
        <v>1368.8910000000001</v>
      </c>
    </row>
    <row r="92" spans="1:7" x14ac:dyDescent="0.25">
      <c r="A92" s="1">
        <v>43875</v>
      </c>
      <c r="B92" s="2">
        <v>2020</v>
      </c>
      <c r="C92" s="2">
        <v>2</v>
      </c>
      <c r="D92" s="2">
        <v>5</v>
      </c>
      <c r="E92" s="2">
        <v>8</v>
      </c>
      <c r="F92">
        <v>-9.9</v>
      </c>
      <c r="G92">
        <v>1596.1320000000001</v>
      </c>
    </row>
    <row r="93" spans="1:7" x14ac:dyDescent="0.25">
      <c r="A93" s="1">
        <v>43878</v>
      </c>
      <c r="B93" s="2">
        <v>2020</v>
      </c>
      <c r="C93" s="2">
        <v>2</v>
      </c>
      <c r="D93" s="2">
        <v>1</v>
      </c>
      <c r="E93" s="2">
        <v>8</v>
      </c>
      <c r="F93">
        <v>0.2</v>
      </c>
      <c r="G93">
        <v>1226.047</v>
      </c>
    </row>
    <row r="94" spans="1:7" x14ac:dyDescent="0.25">
      <c r="A94" s="1">
        <v>43879</v>
      </c>
      <c r="B94" s="2">
        <v>2020</v>
      </c>
      <c r="C94" s="2">
        <v>2</v>
      </c>
      <c r="D94" s="2">
        <v>2</v>
      </c>
      <c r="E94" s="2">
        <v>8</v>
      </c>
      <c r="F94">
        <v>-10.9</v>
      </c>
      <c r="G94">
        <v>1623.9949999999999</v>
      </c>
    </row>
    <row r="95" spans="1:7" x14ac:dyDescent="0.25">
      <c r="A95" s="1">
        <v>43880</v>
      </c>
      <c r="B95" s="2">
        <v>2020</v>
      </c>
      <c r="C95" s="2">
        <v>2</v>
      </c>
      <c r="D95" s="2">
        <v>3</v>
      </c>
      <c r="E95" s="2">
        <v>8</v>
      </c>
      <c r="F95">
        <v>5.5</v>
      </c>
      <c r="G95">
        <v>1314.1389999999999</v>
      </c>
    </row>
    <row r="96" spans="1:7" x14ac:dyDescent="0.25">
      <c r="A96" s="1">
        <v>43881</v>
      </c>
      <c r="B96" s="2">
        <v>2020</v>
      </c>
      <c r="C96" s="2">
        <v>2</v>
      </c>
      <c r="D96" s="2">
        <v>4</v>
      </c>
      <c r="E96" s="2">
        <v>8</v>
      </c>
      <c r="F96">
        <v>-9.3000000000000007</v>
      </c>
      <c r="G96">
        <v>1648.538</v>
      </c>
    </row>
    <row r="97" spans="1:7" x14ac:dyDescent="0.25">
      <c r="A97" s="1">
        <v>43882</v>
      </c>
      <c r="B97" s="2">
        <v>2020</v>
      </c>
      <c r="C97" s="2">
        <v>2</v>
      </c>
      <c r="D97" s="2">
        <v>5</v>
      </c>
      <c r="E97" s="2">
        <v>8</v>
      </c>
      <c r="F97">
        <v>-15.1</v>
      </c>
      <c r="G97">
        <v>1843.69</v>
      </c>
    </row>
    <row r="98" spans="1:7" x14ac:dyDescent="0.25">
      <c r="A98" s="1">
        <v>43885</v>
      </c>
      <c r="B98" s="2">
        <v>2020</v>
      </c>
      <c r="C98" s="2">
        <v>2</v>
      </c>
      <c r="D98" s="2">
        <v>1</v>
      </c>
      <c r="E98" s="2">
        <v>8</v>
      </c>
      <c r="F98">
        <v>-1</v>
      </c>
      <c r="G98">
        <v>1414.9920000000002</v>
      </c>
    </row>
    <row r="99" spans="1:7" x14ac:dyDescent="0.25">
      <c r="A99" s="1">
        <v>43886</v>
      </c>
      <c r="B99" s="2">
        <v>2020</v>
      </c>
      <c r="C99" s="2">
        <v>2</v>
      </c>
      <c r="D99" s="2">
        <v>2</v>
      </c>
      <c r="E99" s="2">
        <v>8</v>
      </c>
      <c r="F99">
        <v>1.4</v>
      </c>
      <c r="G99">
        <v>1357.9599999999998</v>
      </c>
    </row>
    <row r="100" spans="1:7" x14ac:dyDescent="0.25">
      <c r="A100" s="1">
        <v>43887</v>
      </c>
      <c r="B100" s="2">
        <v>2020</v>
      </c>
      <c r="C100" s="2">
        <v>2</v>
      </c>
      <c r="D100" s="2">
        <v>3</v>
      </c>
      <c r="E100" s="2">
        <v>8</v>
      </c>
      <c r="F100">
        <v>1.4</v>
      </c>
      <c r="G100">
        <v>1311.9949999999999</v>
      </c>
    </row>
    <row r="101" spans="1:7" x14ac:dyDescent="0.25">
      <c r="A101" s="1">
        <v>43888</v>
      </c>
      <c r="B101" s="2">
        <v>2020</v>
      </c>
      <c r="C101" s="2">
        <v>2</v>
      </c>
      <c r="D101" s="2">
        <v>4</v>
      </c>
      <c r="E101" s="2">
        <v>8</v>
      </c>
      <c r="F101">
        <v>-0.7</v>
      </c>
      <c r="G101">
        <v>1377.884</v>
      </c>
    </row>
    <row r="102" spans="1:7" x14ac:dyDescent="0.25">
      <c r="A102" s="1">
        <v>43889</v>
      </c>
      <c r="B102" s="2">
        <v>2020</v>
      </c>
      <c r="C102" s="2">
        <v>2</v>
      </c>
      <c r="D102" s="2">
        <v>5</v>
      </c>
      <c r="E102" s="2">
        <v>8</v>
      </c>
      <c r="F102">
        <v>-0.4</v>
      </c>
      <c r="G102">
        <v>1377.57</v>
      </c>
    </row>
    <row r="103" spans="1:7" x14ac:dyDescent="0.25">
      <c r="A103" s="1">
        <f>A2</f>
        <v>42401</v>
      </c>
      <c r="B103" s="2">
        <f t="shared" ref="B103:D104" si="0">B2</f>
        <v>2016</v>
      </c>
      <c r="C103" s="2">
        <f t="shared" si="0"/>
        <v>2</v>
      </c>
      <c r="D103" s="2">
        <f t="shared" si="0"/>
        <v>1</v>
      </c>
      <c r="E103" s="2">
        <v>9</v>
      </c>
      <c r="F103">
        <v>3.8</v>
      </c>
      <c r="G103">
        <v>1321.827</v>
      </c>
    </row>
    <row r="104" spans="1:7" x14ac:dyDescent="0.25">
      <c r="A104" s="1">
        <f>A3</f>
        <v>42402</v>
      </c>
      <c r="B104" s="2">
        <f t="shared" si="0"/>
        <v>2016</v>
      </c>
      <c r="C104" s="2">
        <f t="shared" si="0"/>
        <v>2</v>
      </c>
      <c r="D104" s="2">
        <f t="shared" si="0"/>
        <v>2</v>
      </c>
      <c r="E104" s="2">
        <v>9</v>
      </c>
      <c r="F104">
        <v>-0.2</v>
      </c>
      <c r="G104">
        <v>1356.991</v>
      </c>
    </row>
    <row r="105" spans="1:7" x14ac:dyDescent="0.25">
      <c r="A105" s="1">
        <f t="shared" ref="A105:D105" si="1">A4</f>
        <v>42403</v>
      </c>
      <c r="B105" s="2">
        <f t="shared" si="1"/>
        <v>2016</v>
      </c>
      <c r="C105" s="2">
        <f t="shared" si="1"/>
        <v>2</v>
      </c>
      <c r="D105" s="2">
        <f t="shared" si="1"/>
        <v>3</v>
      </c>
      <c r="E105" s="2">
        <v>9</v>
      </c>
      <c r="F105">
        <v>-7.3</v>
      </c>
      <c r="G105">
        <v>1577.1130000000001</v>
      </c>
    </row>
    <row r="106" spans="1:7" x14ac:dyDescent="0.25">
      <c r="A106" s="1">
        <f t="shared" ref="A106:D106" si="2">A5</f>
        <v>42404</v>
      </c>
      <c r="B106" s="2">
        <f t="shared" si="2"/>
        <v>2016</v>
      </c>
      <c r="C106" s="2">
        <f t="shared" si="2"/>
        <v>2</v>
      </c>
      <c r="D106" s="2">
        <f t="shared" si="2"/>
        <v>4</v>
      </c>
      <c r="E106" s="2">
        <v>9</v>
      </c>
      <c r="F106">
        <v>10.1</v>
      </c>
      <c r="G106">
        <v>1249.663</v>
      </c>
    </row>
    <row r="107" spans="1:7" x14ac:dyDescent="0.25">
      <c r="A107" s="1">
        <f t="shared" ref="A107:D107" si="3">A6</f>
        <v>42405</v>
      </c>
      <c r="B107" s="2">
        <f t="shared" si="3"/>
        <v>2016</v>
      </c>
      <c r="C107" s="2">
        <f t="shared" si="3"/>
        <v>2</v>
      </c>
      <c r="D107" s="2">
        <f t="shared" si="3"/>
        <v>5</v>
      </c>
      <c r="E107" s="2">
        <v>9</v>
      </c>
      <c r="F107">
        <v>3.5</v>
      </c>
      <c r="G107">
        <v>1250.0260000000001</v>
      </c>
    </row>
    <row r="108" spans="1:7" x14ac:dyDescent="0.25">
      <c r="A108" s="1">
        <f t="shared" ref="A108:D108" si="4">A7</f>
        <v>42408</v>
      </c>
      <c r="B108" s="2">
        <f t="shared" si="4"/>
        <v>2016</v>
      </c>
      <c r="C108" s="2">
        <f t="shared" si="4"/>
        <v>2</v>
      </c>
      <c r="D108" s="2">
        <f t="shared" si="4"/>
        <v>1</v>
      </c>
      <c r="E108" s="2">
        <v>9</v>
      </c>
      <c r="F108">
        <v>-6.3</v>
      </c>
      <c r="G108">
        <v>1541.5119999999999</v>
      </c>
    </row>
    <row r="109" spans="1:7" x14ac:dyDescent="0.25">
      <c r="A109" s="1">
        <f t="shared" ref="A109:D109" si="5">A8</f>
        <v>42409</v>
      </c>
      <c r="B109" s="2">
        <f t="shared" si="5"/>
        <v>2016</v>
      </c>
      <c r="C109" s="2">
        <f t="shared" si="5"/>
        <v>2</v>
      </c>
      <c r="D109" s="2">
        <f t="shared" si="5"/>
        <v>2</v>
      </c>
      <c r="E109" s="2">
        <v>9</v>
      </c>
      <c r="F109">
        <v>-4.0999999999999996</v>
      </c>
      <c r="G109">
        <v>1388.1020000000001</v>
      </c>
    </row>
    <row r="110" spans="1:7" x14ac:dyDescent="0.25">
      <c r="A110" s="1">
        <f t="shared" ref="A110:D110" si="6">A9</f>
        <v>42410</v>
      </c>
      <c r="B110" s="2">
        <f t="shared" si="6"/>
        <v>2016</v>
      </c>
      <c r="C110" s="2">
        <f t="shared" si="6"/>
        <v>2</v>
      </c>
      <c r="D110" s="2">
        <f t="shared" si="6"/>
        <v>3</v>
      </c>
      <c r="E110" s="2">
        <v>9</v>
      </c>
      <c r="F110">
        <v>-4.4000000000000004</v>
      </c>
      <c r="G110">
        <v>1449.605</v>
      </c>
    </row>
    <row r="111" spans="1:7" x14ac:dyDescent="0.25">
      <c r="A111" s="1">
        <f t="shared" ref="A111:D111" si="7">A10</f>
        <v>42411</v>
      </c>
      <c r="B111" s="2">
        <f t="shared" si="7"/>
        <v>2016</v>
      </c>
      <c r="C111" s="2">
        <f t="shared" si="7"/>
        <v>2</v>
      </c>
      <c r="D111" s="2">
        <f t="shared" si="7"/>
        <v>4</v>
      </c>
      <c r="E111" s="2">
        <v>9</v>
      </c>
      <c r="F111">
        <v>-4</v>
      </c>
      <c r="G111">
        <v>1488.518</v>
      </c>
    </row>
    <row r="112" spans="1:7" x14ac:dyDescent="0.25">
      <c r="A112" s="1">
        <f t="shared" ref="A112:D112" si="8">A11</f>
        <v>42412</v>
      </c>
      <c r="B112" s="2">
        <f t="shared" si="8"/>
        <v>2016</v>
      </c>
      <c r="C112" s="2">
        <f t="shared" si="8"/>
        <v>2</v>
      </c>
      <c r="D112" s="2">
        <f t="shared" si="8"/>
        <v>5</v>
      </c>
      <c r="E112" s="2">
        <v>9</v>
      </c>
      <c r="F112">
        <v>-8.3000000000000007</v>
      </c>
      <c r="G112">
        <v>1537.3330000000001</v>
      </c>
    </row>
    <row r="113" spans="1:7" x14ac:dyDescent="0.25">
      <c r="A113" s="1">
        <f t="shared" ref="A113:D113" si="9">A12</f>
        <v>42415</v>
      </c>
      <c r="B113" s="2">
        <f t="shared" si="9"/>
        <v>2016</v>
      </c>
      <c r="C113" s="2">
        <f t="shared" si="9"/>
        <v>2</v>
      </c>
      <c r="D113" s="2">
        <f t="shared" si="9"/>
        <v>1</v>
      </c>
      <c r="E113" s="2">
        <v>9</v>
      </c>
      <c r="F113">
        <v>-14.5</v>
      </c>
      <c r="G113">
        <v>1640.817</v>
      </c>
    </row>
    <row r="114" spans="1:7" x14ac:dyDescent="0.25">
      <c r="A114" s="1">
        <f t="shared" ref="A114:D114" si="10">A13</f>
        <v>42416</v>
      </c>
      <c r="B114" s="2">
        <f t="shared" si="10"/>
        <v>2016</v>
      </c>
      <c r="C114" s="2">
        <f t="shared" si="10"/>
        <v>2</v>
      </c>
      <c r="D114" s="2">
        <f t="shared" si="10"/>
        <v>2</v>
      </c>
      <c r="E114" s="2">
        <v>9</v>
      </c>
      <c r="F114">
        <v>1.9</v>
      </c>
      <c r="G114">
        <v>1517.4380000000001</v>
      </c>
    </row>
    <row r="115" spans="1:7" x14ac:dyDescent="0.25">
      <c r="A115" s="1">
        <f t="shared" ref="A115:D115" si="11">A14</f>
        <v>42417</v>
      </c>
      <c r="B115" s="2">
        <f t="shared" si="11"/>
        <v>2016</v>
      </c>
      <c r="C115" s="2">
        <f t="shared" si="11"/>
        <v>2</v>
      </c>
      <c r="D115" s="2">
        <f t="shared" si="11"/>
        <v>3</v>
      </c>
      <c r="E115" s="2">
        <v>9</v>
      </c>
      <c r="F115">
        <v>8.8000000000000007</v>
      </c>
      <c r="G115">
        <v>1185.191</v>
      </c>
    </row>
    <row r="116" spans="1:7" x14ac:dyDescent="0.25">
      <c r="A116" s="1">
        <f t="shared" ref="A116:D116" si="12">A15</f>
        <v>42418</v>
      </c>
      <c r="B116" s="2">
        <f t="shared" si="12"/>
        <v>2016</v>
      </c>
      <c r="C116" s="2">
        <f t="shared" si="12"/>
        <v>2</v>
      </c>
      <c r="D116" s="2">
        <f t="shared" si="12"/>
        <v>4</v>
      </c>
      <c r="E116" s="2">
        <v>9</v>
      </c>
      <c r="F116">
        <v>-1.8</v>
      </c>
      <c r="G116">
        <v>1368.4739999999999</v>
      </c>
    </row>
    <row r="117" spans="1:7" x14ac:dyDescent="0.25">
      <c r="A117" s="1">
        <f t="shared" ref="A117:D117" si="13">A16</f>
        <v>42419</v>
      </c>
      <c r="B117" s="2">
        <f t="shared" si="13"/>
        <v>2016</v>
      </c>
      <c r="C117" s="2">
        <f t="shared" si="13"/>
        <v>2</v>
      </c>
      <c r="D117" s="2">
        <f t="shared" si="13"/>
        <v>5</v>
      </c>
      <c r="E117" s="2">
        <v>9</v>
      </c>
      <c r="F117">
        <v>-5.5</v>
      </c>
      <c r="G117">
        <v>1431.0809999999999</v>
      </c>
    </row>
    <row r="118" spans="1:7" x14ac:dyDescent="0.25">
      <c r="A118" s="1">
        <f t="shared" ref="A118:D118" si="14">A17</f>
        <v>42422</v>
      </c>
      <c r="B118" s="2">
        <f t="shared" si="14"/>
        <v>2016</v>
      </c>
      <c r="C118" s="2">
        <f t="shared" si="14"/>
        <v>2</v>
      </c>
      <c r="D118" s="2">
        <f t="shared" si="14"/>
        <v>1</v>
      </c>
      <c r="E118" s="2">
        <v>9</v>
      </c>
      <c r="F118">
        <v>0.5</v>
      </c>
      <c r="G118">
        <v>1355.2850000000001</v>
      </c>
    </row>
    <row r="119" spans="1:7" x14ac:dyDescent="0.25">
      <c r="A119" s="1">
        <f t="shared" ref="A119:D119" si="15">A18</f>
        <v>42423</v>
      </c>
      <c r="B119" s="2">
        <f t="shared" si="15"/>
        <v>2016</v>
      </c>
      <c r="C119" s="2">
        <f t="shared" si="15"/>
        <v>2</v>
      </c>
      <c r="D119" s="2">
        <f t="shared" si="15"/>
        <v>2</v>
      </c>
      <c r="E119" s="2">
        <v>9</v>
      </c>
      <c r="F119">
        <v>-9.3000000000000007</v>
      </c>
      <c r="G119">
        <v>1532.3119999999999</v>
      </c>
    </row>
    <row r="120" spans="1:7" x14ac:dyDescent="0.25">
      <c r="A120" s="1">
        <f t="shared" ref="A120:D120" si="16">A19</f>
        <v>42424</v>
      </c>
      <c r="B120" s="2">
        <f t="shared" si="16"/>
        <v>2016</v>
      </c>
      <c r="C120" s="2">
        <f t="shared" si="16"/>
        <v>2</v>
      </c>
      <c r="D120" s="2">
        <f t="shared" si="16"/>
        <v>3</v>
      </c>
      <c r="E120" s="2">
        <v>9</v>
      </c>
      <c r="F120">
        <v>-1.8</v>
      </c>
      <c r="G120">
        <v>1467.9490000000001</v>
      </c>
    </row>
    <row r="121" spans="1:7" x14ac:dyDescent="0.25">
      <c r="A121" s="1">
        <f t="shared" ref="A121:D121" si="17">A20</f>
        <v>42425</v>
      </c>
      <c r="B121" s="2">
        <f t="shared" si="17"/>
        <v>2016</v>
      </c>
      <c r="C121" s="2">
        <f t="shared" si="17"/>
        <v>2</v>
      </c>
      <c r="D121" s="2">
        <f t="shared" si="17"/>
        <v>4</v>
      </c>
      <c r="E121" s="2">
        <v>9</v>
      </c>
      <c r="F121">
        <v>6.5</v>
      </c>
      <c r="G121">
        <v>1157.4839999999999</v>
      </c>
    </row>
    <row r="122" spans="1:7" x14ac:dyDescent="0.25">
      <c r="A122" s="1">
        <f t="shared" ref="A122:D122" si="18">A21</f>
        <v>42426</v>
      </c>
      <c r="B122" s="2">
        <f t="shared" si="18"/>
        <v>2016</v>
      </c>
      <c r="C122" s="2">
        <f t="shared" si="18"/>
        <v>2</v>
      </c>
      <c r="D122" s="2">
        <f t="shared" si="18"/>
        <v>5</v>
      </c>
      <c r="E122" s="2">
        <v>9</v>
      </c>
      <c r="F122">
        <v>3.7</v>
      </c>
      <c r="G122">
        <v>1246.2339999999999</v>
      </c>
    </row>
    <row r="123" spans="1:7" x14ac:dyDescent="0.25">
      <c r="A123" s="1">
        <f t="shared" ref="A123:D123" si="19">A22</f>
        <v>42429</v>
      </c>
      <c r="B123" s="2">
        <f t="shared" si="19"/>
        <v>2016</v>
      </c>
      <c r="C123" s="2">
        <f t="shared" si="19"/>
        <v>2</v>
      </c>
      <c r="D123" s="2">
        <f t="shared" si="19"/>
        <v>1</v>
      </c>
      <c r="E123" s="2">
        <v>9</v>
      </c>
      <c r="F123">
        <v>4.0999999999999996</v>
      </c>
      <c r="G123">
        <v>1268.828</v>
      </c>
    </row>
    <row r="124" spans="1:7" x14ac:dyDescent="0.25">
      <c r="A124" s="1">
        <f t="shared" ref="A124:D124" si="20">A23</f>
        <v>42767</v>
      </c>
      <c r="B124" s="2">
        <f t="shared" si="20"/>
        <v>2017</v>
      </c>
      <c r="C124" s="2">
        <f t="shared" si="20"/>
        <v>2</v>
      </c>
      <c r="D124" s="2">
        <f t="shared" si="20"/>
        <v>3</v>
      </c>
      <c r="E124" s="2">
        <v>9</v>
      </c>
      <c r="F124">
        <v>-6.6</v>
      </c>
      <c r="G124">
        <v>1596.365</v>
      </c>
    </row>
    <row r="125" spans="1:7" x14ac:dyDescent="0.25">
      <c r="A125" s="1">
        <f t="shared" ref="A125:D125" si="21">A24</f>
        <v>42768</v>
      </c>
      <c r="B125" s="2">
        <f t="shared" si="21"/>
        <v>2017</v>
      </c>
      <c r="C125" s="2">
        <f t="shared" si="21"/>
        <v>2</v>
      </c>
      <c r="D125" s="2">
        <f t="shared" si="21"/>
        <v>4</v>
      </c>
      <c r="E125" s="2">
        <v>9</v>
      </c>
      <c r="F125">
        <v>-3.5</v>
      </c>
      <c r="G125">
        <v>1467.04</v>
      </c>
    </row>
    <row r="126" spans="1:7" x14ac:dyDescent="0.25">
      <c r="A126" s="1">
        <f t="shared" ref="A126:D126" si="22">A25</f>
        <v>42769</v>
      </c>
      <c r="B126" s="2">
        <f t="shared" si="22"/>
        <v>2017</v>
      </c>
      <c r="C126" s="2">
        <f t="shared" si="22"/>
        <v>2</v>
      </c>
      <c r="D126" s="2">
        <f t="shared" si="22"/>
        <v>5</v>
      </c>
      <c r="E126" s="2">
        <v>9</v>
      </c>
      <c r="F126">
        <v>-6.4</v>
      </c>
      <c r="G126">
        <v>1558.6759999999999</v>
      </c>
    </row>
    <row r="127" spans="1:7" x14ac:dyDescent="0.25">
      <c r="A127" s="1">
        <f t="shared" ref="A127:D127" si="23">A26</f>
        <v>42772</v>
      </c>
      <c r="B127" s="2">
        <f t="shared" si="23"/>
        <v>2017</v>
      </c>
      <c r="C127" s="2">
        <f t="shared" si="23"/>
        <v>2</v>
      </c>
      <c r="D127" s="2">
        <f t="shared" si="23"/>
        <v>1</v>
      </c>
      <c r="E127" s="2">
        <v>9</v>
      </c>
      <c r="F127">
        <v>-1.3</v>
      </c>
      <c r="G127">
        <v>1430.838</v>
      </c>
    </row>
    <row r="128" spans="1:7" x14ac:dyDescent="0.25">
      <c r="A128" s="1">
        <f t="shared" ref="A128:D128" si="24">A27</f>
        <v>42773</v>
      </c>
      <c r="B128" s="2">
        <f t="shared" si="24"/>
        <v>2017</v>
      </c>
      <c r="C128" s="2">
        <f t="shared" si="24"/>
        <v>2</v>
      </c>
      <c r="D128" s="2">
        <f t="shared" si="24"/>
        <v>2</v>
      </c>
      <c r="E128" s="2">
        <v>9</v>
      </c>
      <c r="F128">
        <v>-11.3</v>
      </c>
      <c r="G128">
        <v>1695.6369999999999</v>
      </c>
    </row>
    <row r="129" spans="1:7" x14ac:dyDescent="0.25">
      <c r="A129" s="1">
        <f t="shared" ref="A129:D129" si="25">A28</f>
        <v>42774</v>
      </c>
      <c r="B129" s="2">
        <f t="shared" si="25"/>
        <v>2017</v>
      </c>
      <c r="C129" s="2">
        <f t="shared" si="25"/>
        <v>2</v>
      </c>
      <c r="D129" s="2">
        <f t="shared" si="25"/>
        <v>3</v>
      </c>
      <c r="E129" s="2">
        <v>9</v>
      </c>
      <c r="F129">
        <v>0.1</v>
      </c>
      <c r="G129">
        <v>1552.5540000000001</v>
      </c>
    </row>
    <row r="130" spans="1:7" x14ac:dyDescent="0.25">
      <c r="A130" s="1">
        <f t="shared" ref="A130:D130" si="26">A29</f>
        <v>42775</v>
      </c>
      <c r="B130" s="2">
        <f t="shared" si="26"/>
        <v>2017</v>
      </c>
      <c r="C130" s="2">
        <f t="shared" si="26"/>
        <v>2</v>
      </c>
      <c r="D130" s="2">
        <f t="shared" si="26"/>
        <v>4</v>
      </c>
      <c r="E130" s="2">
        <v>9</v>
      </c>
      <c r="F130">
        <v>-2.7</v>
      </c>
      <c r="G130">
        <v>1440.088</v>
      </c>
    </row>
    <row r="131" spans="1:7" x14ac:dyDescent="0.25">
      <c r="A131" s="1">
        <f t="shared" ref="A131:D131" si="27">A30</f>
        <v>42776</v>
      </c>
      <c r="B131" s="2">
        <f t="shared" si="27"/>
        <v>2017</v>
      </c>
      <c r="C131" s="2">
        <f t="shared" si="27"/>
        <v>2</v>
      </c>
      <c r="D131" s="2">
        <f t="shared" si="27"/>
        <v>5</v>
      </c>
      <c r="E131" s="2">
        <v>9</v>
      </c>
      <c r="F131">
        <v>-8.9</v>
      </c>
      <c r="G131">
        <v>1527.213</v>
      </c>
    </row>
    <row r="132" spans="1:7" x14ac:dyDescent="0.25">
      <c r="A132" s="1">
        <f t="shared" ref="A132:D132" si="28">A31</f>
        <v>42779</v>
      </c>
      <c r="B132" s="2">
        <f t="shared" si="28"/>
        <v>2017</v>
      </c>
      <c r="C132" s="2">
        <f t="shared" si="28"/>
        <v>2</v>
      </c>
      <c r="D132" s="2">
        <f t="shared" si="28"/>
        <v>1</v>
      </c>
      <c r="E132" s="2">
        <v>9</v>
      </c>
      <c r="F132">
        <v>-1.2</v>
      </c>
      <c r="G132">
        <v>1461.4949999999999</v>
      </c>
    </row>
    <row r="133" spans="1:7" x14ac:dyDescent="0.25">
      <c r="A133" s="1">
        <f t="shared" ref="A133:D133" si="29">A32</f>
        <v>42780</v>
      </c>
      <c r="B133" s="2">
        <f t="shared" si="29"/>
        <v>2017</v>
      </c>
      <c r="C133" s="2">
        <f t="shared" si="29"/>
        <v>2</v>
      </c>
      <c r="D133" s="2">
        <f t="shared" si="29"/>
        <v>2</v>
      </c>
      <c r="E133" s="2">
        <v>9</v>
      </c>
      <c r="F133">
        <v>-4.0999999999999996</v>
      </c>
      <c r="G133">
        <v>1424.5819999999999</v>
      </c>
    </row>
    <row r="134" spans="1:7" x14ac:dyDescent="0.25">
      <c r="A134" s="1">
        <f t="shared" ref="A134:D134" si="30">A33</f>
        <v>42781</v>
      </c>
      <c r="B134" s="2">
        <f t="shared" si="30"/>
        <v>2017</v>
      </c>
      <c r="C134" s="2">
        <f t="shared" si="30"/>
        <v>2</v>
      </c>
      <c r="D134" s="2">
        <f t="shared" si="30"/>
        <v>3</v>
      </c>
      <c r="E134" s="2">
        <v>9</v>
      </c>
      <c r="F134">
        <v>-4.8</v>
      </c>
      <c r="G134">
        <v>1519.808</v>
      </c>
    </row>
    <row r="135" spans="1:7" x14ac:dyDescent="0.25">
      <c r="A135" s="1">
        <f t="shared" ref="A135:D135" si="31">A34</f>
        <v>42782</v>
      </c>
      <c r="B135" s="2">
        <f t="shared" si="31"/>
        <v>2017</v>
      </c>
      <c r="C135" s="2">
        <f t="shared" si="31"/>
        <v>2</v>
      </c>
      <c r="D135" s="2">
        <f t="shared" si="31"/>
        <v>4</v>
      </c>
      <c r="E135" s="2">
        <v>9</v>
      </c>
      <c r="F135">
        <v>-3.5</v>
      </c>
      <c r="G135">
        <v>1435.7919999999999</v>
      </c>
    </row>
    <row r="136" spans="1:7" x14ac:dyDescent="0.25">
      <c r="A136" s="1">
        <f t="shared" ref="A136:D136" si="32">A35</f>
        <v>42783</v>
      </c>
      <c r="B136" s="2">
        <f t="shared" si="32"/>
        <v>2017</v>
      </c>
      <c r="C136" s="2">
        <f t="shared" si="32"/>
        <v>2</v>
      </c>
      <c r="D136" s="2">
        <f t="shared" si="32"/>
        <v>5</v>
      </c>
      <c r="E136" s="2">
        <v>9</v>
      </c>
      <c r="F136">
        <v>-3.5</v>
      </c>
      <c r="G136">
        <v>1445.4159999999999</v>
      </c>
    </row>
    <row r="137" spans="1:7" x14ac:dyDescent="0.25">
      <c r="A137" s="1">
        <f t="shared" ref="A137:D137" si="33">A36</f>
        <v>42786</v>
      </c>
      <c r="B137" s="2">
        <f t="shared" si="33"/>
        <v>2017</v>
      </c>
      <c r="C137" s="2">
        <f t="shared" si="33"/>
        <v>2</v>
      </c>
      <c r="D137" s="2">
        <f t="shared" si="33"/>
        <v>1</v>
      </c>
      <c r="E137" s="2">
        <v>9</v>
      </c>
      <c r="F137">
        <v>-0.9</v>
      </c>
      <c r="G137">
        <v>1251.367</v>
      </c>
    </row>
    <row r="138" spans="1:7" x14ac:dyDescent="0.25">
      <c r="A138" s="1">
        <f t="shared" ref="A138:D138" si="34">A37</f>
        <v>42787</v>
      </c>
      <c r="B138" s="2">
        <f t="shared" si="34"/>
        <v>2017</v>
      </c>
      <c r="C138" s="2">
        <f t="shared" si="34"/>
        <v>2</v>
      </c>
      <c r="D138" s="2">
        <f t="shared" si="34"/>
        <v>2</v>
      </c>
      <c r="E138" s="2">
        <v>9</v>
      </c>
      <c r="F138">
        <v>-2.9</v>
      </c>
      <c r="G138">
        <v>1454.2069999999999</v>
      </c>
    </row>
    <row r="139" spans="1:7" x14ac:dyDescent="0.25">
      <c r="A139" s="1">
        <f t="shared" ref="A139:D139" si="35">A38</f>
        <v>42788</v>
      </c>
      <c r="B139" s="2">
        <f t="shared" si="35"/>
        <v>2017</v>
      </c>
      <c r="C139" s="2">
        <f t="shared" si="35"/>
        <v>2</v>
      </c>
      <c r="D139" s="2">
        <f t="shared" si="35"/>
        <v>3</v>
      </c>
      <c r="E139" s="2">
        <v>9</v>
      </c>
      <c r="F139">
        <v>-4.2</v>
      </c>
      <c r="G139">
        <v>1514.71</v>
      </c>
    </row>
    <row r="140" spans="1:7" x14ac:dyDescent="0.25">
      <c r="A140" s="1">
        <f t="shared" ref="A140:D140" si="36">A39</f>
        <v>42789</v>
      </c>
      <c r="B140" s="2">
        <f t="shared" si="36"/>
        <v>2017</v>
      </c>
      <c r="C140" s="2">
        <f t="shared" si="36"/>
        <v>2</v>
      </c>
      <c r="D140" s="2">
        <f t="shared" si="36"/>
        <v>4</v>
      </c>
      <c r="E140" s="2">
        <v>9</v>
      </c>
      <c r="F140">
        <v>-0.9</v>
      </c>
      <c r="G140">
        <v>1385.2619999999999</v>
      </c>
    </row>
    <row r="141" spans="1:7" x14ac:dyDescent="0.25">
      <c r="A141" s="1">
        <f t="shared" ref="A141:D141" si="37">A40</f>
        <v>42790</v>
      </c>
      <c r="B141" s="2">
        <f t="shared" si="37"/>
        <v>2017</v>
      </c>
      <c r="C141" s="2">
        <f t="shared" si="37"/>
        <v>2</v>
      </c>
      <c r="D141" s="2">
        <f t="shared" si="37"/>
        <v>5</v>
      </c>
      <c r="E141" s="2">
        <v>9</v>
      </c>
      <c r="F141">
        <v>4.4000000000000004</v>
      </c>
      <c r="G141">
        <v>1196.8699999999999</v>
      </c>
    </row>
    <row r="142" spans="1:7" x14ac:dyDescent="0.25">
      <c r="A142" s="1">
        <f t="shared" ref="A142:D142" si="38">A41</f>
        <v>42793</v>
      </c>
      <c r="B142" s="2">
        <f t="shared" si="38"/>
        <v>2017</v>
      </c>
      <c r="C142" s="2">
        <f t="shared" si="38"/>
        <v>2</v>
      </c>
      <c r="D142" s="2">
        <f t="shared" si="38"/>
        <v>1</v>
      </c>
      <c r="E142" s="2">
        <v>9</v>
      </c>
      <c r="F142">
        <v>-3.5</v>
      </c>
      <c r="G142">
        <v>1368.117</v>
      </c>
    </row>
    <row r="143" spans="1:7" x14ac:dyDescent="0.25">
      <c r="A143" s="1">
        <f t="shared" ref="A143:D143" si="39">A42</f>
        <v>42794</v>
      </c>
      <c r="B143" s="2">
        <f t="shared" si="39"/>
        <v>2017</v>
      </c>
      <c r="C143" s="2">
        <f t="shared" si="39"/>
        <v>2</v>
      </c>
      <c r="D143" s="2">
        <f t="shared" si="39"/>
        <v>2</v>
      </c>
      <c r="E143" s="2">
        <v>9</v>
      </c>
      <c r="F143">
        <v>-0.9</v>
      </c>
      <c r="G143">
        <v>1323.8150000000001</v>
      </c>
    </row>
    <row r="144" spans="1:7" x14ac:dyDescent="0.25">
      <c r="A144" s="1">
        <f t="shared" ref="A144:D144" si="40">A43</f>
        <v>43132</v>
      </c>
      <c r="B144" s="2">
        <f t="shared" si="40"/>
        <v>2018</v>
      </c>
      <c r="C144" s="2">
        <f t="shared" si="40"/>
        <v>2</v>
      </c>
      <c r="D144" s="2">
        <f t="shared" si="40"/>
        <v>4</v>
      </c>
      <c r="E144" s="2">
        <v>9</v>
      </c>
      <c r="F144">
        <v>0.5</v>
      </c>
      <c r="G144">
        <v>1564.444</v>
      </c>
    </row>
    <row r="145" spans="1:7" x14ac:dyDescent="0.25">
      <c r="A145" s="1">
        <f t="shared" ref="A145:D145" si="41">A44</f>
        <v>43133</v>
      </c>
      <c r="B145" s="2">
        <f t="shared" si="41"/>
        <v>2018</v>
      </c>
      <c r="C145" s="2">
        <f t="shared" si="41"/>
        <v>2</v>
      </c>
      <c r="D145" s="2">
        <f t="shared" si="41"/>
        <v>5</v>
      </c>
      <c r="E145" s="2">
        <v>9</v>
      </c>
      <c r="F145">
        <v>3.9</v>
      </c>
      <c r="G145">
        <v>1306.3290000000002</v>
      </c>
    </row>
    <row r="146" spans="1:7" x14ac:dyDescent="0.25">
      <c r="A146" s="1">
        <f t="shared" ref="A146:D146" si="42">A45</f>
        <v>43136</v>
      </c>
      <c r="B146" s="2">
        <f t="shared" si="42"/>
        <v>2018</v>
      </c>
      <c r="C146" s="2">
        <f t="shared" si="42"/>
        <v>2</v>
      </c>
      <c r="D146" s="2">
        <f t="shared" si="42"/>
        <v>1</v>
      </c>
      <c r="E146" s="2">
        <v>9</v>
      </c>
      <c r="F146">
        <v>7.9</v>
      </c>
      <c r="G146">
        <v>1314.7159999999999</v>
      </c>
    </row>
    <row r="147" spans="1:7" x14ac:dyDescent="0.25">
      <c r="A147" s="1">
        <f t="shared" ref="A147:D147" si="43">A46</f>
        <v>43137</v>
      </c>
      <c r="B147" s="2">
        <f t="shared" si="43"/>
        <v>2018</v>
      </c>
      <c r="C147" s="2">
        <f t="shared" si="43"/>
        <v>2</v>
      </c>
      <c r="D147" s="2">
        <f t="shared" si="43"/>
        <v>2</v>
      </c>
      <c r="E147" s="2">
        <v>9</v>
      </c>
      <c r="F147">
        <v>-6</v>
      </c>
      <c r="G147">
        <v>1534.9460000000001</v>
      </c>
    </row>
    <row r="148" spans="1:7" x14ac:dyDescent="0.25">
      <c r="A148" s="1">
        <f t="shared" ref="A148:D148" si="44">A47</f>
        <v>43138</v>
      </c>
      <c r="B148" s="2">
        <f t="shared" si="44"/>
        <v>2018</v>
      </c>
      <c r="C148" s="2">
        <f t="shared" si="44"/>
        <v>2</v>
      </c>
      <c r="D148" s="2">
        <f t="shared" si="44"/>
        <v>3</v>
      </c>
      <c r="E148" s="2">
        <v>9</v>
      </c>
      <c r="F148">
        <v>-4.9000000000000004</v>
      </c>
      <c r="G148">
        <v>1521.1120000000001</v>
      </c>
    </row>
    <row r="149" spans="1:7" x14ac:dyDescent="0.25">
      <c r="A149" s="1">
        <f t="shared" ref="A149:D149" si="45">A48</f>
        <v>43139</v>
      </c>
      <c r="B149" s="2">
        <f t="shared" si="45"/>
        <v>2018</v>
      </c>
      <c r="C149" s="2">
        <f t="shared" si="45"/>
        <v>2</v>
      </c>
      <c r="D149" s="2">
        <f t="shared" si="45"/>
        <v>4</v>
      </c>
      <c r="E149" s="2">
        <v>9</v>
      </c>
      <c r="F149">
        <v>4.5999999999999996</v>
      </c>
      <c r="G149">
        <v>1330.3130000000001</v>
      </c>
    </row>
    <row r="150" spans="1:7" x14ac:dyDescent="0.25">
      <c r="A150" s="1">
        <f t="shared" ref="A150:D150" si="46">A49</f>
        <v>43140</v>
      </c>
      <c r="B150" s="2">
        <f t="shared" si="46"/>
        <v>2018</v>
      </c>
      <c r="C150" s="2">
        <f t="shared" si="46"/>
        <v>2</v>
      </c>
      <c r="D150" s="2">
        <f t="shared" si="46"/>
        <v>5</v>
      </c>
      <c r="E150" s="2">
        <v>9</v>
      </c>
      <c r="F150">
        <v>-7.6</v>
      </c>
      <c r="G150">
        <v>1609.1200000000001</v>
      </c>
    </row>
    <row r="151" spans="1:7" x14ac:dyDescent="0.25">
      <c r="A151" s="1">
        <f t="shared" ref="A151:D151" si="47">A50</f>
        <v>43143</v>
      </c>
      <c r="B151" s="2">
        <f t="shared" si="47"/>
        <v>2018</v>
      </c>
      <c r="C151" s="2">
        <f t="shared" si="47"/>
        <v>2</v>
      </c>
      <c r="D151" s="2">
        <f t="shared" si="47"/>
        <v>1</v>
      </c>
      <c r="E151" s="2">
        <v>9</v>
      </c>
      <c r="F151">
        <v>8.1999999999999993</v>
      </c>
      <c r="G151">
        <v>1224.8869999999999</v>
      </c>
    </row>
    <row r="152" spans="1:7" x14ac:dyDescent="0.25">
      <c r="A152" s="1">
        <f t="shared" ref="A152:D152" si="48">A51</f>
        <v>43144</v>
      </c>
      <c r="B152" s="2">
        <f t="shared" si="48"/>
        <v>2018</v>
      </c>
      <c r="C152" s="2">
        <f t="shared" si="48"/>
        <v>2</v>
      </c>
      <c r="D152" s="2">
        <f t="shared" si="48"/>
        <v>2</v>
      </c>
      <c r="E152" s="2">
        <v>9</v>
      </c>
      <c r="F152">
        <v>-7.5</v>
      </c>
      <c r="G152">
        <v>1592.663</v>
      </c>
    </row>
    <row r="153" spans="1:7" x14ac:dyDescent="0.25">
      <c r="A153" s="1">
        <f t="shared" ref="A153:D153" si="49">A52</f>
        <v>43145</v>
      </c>
      <c r="B153" s="2">
        <f t="shared" si="49"/>
        <v>2018</v>
      </c>
      <c r="C153" s="2">
        <f t="shared" si="49"/>
        <v>2</v>
      </c>
      <c r="D153" s="2">
        <f t="shared" si="49"/>
        <v>3</v>
      </c>
      <c r="E153" s="2">
        <v>9</v>
      </c>
      <c r="F153">
        <v>-3.2</v>
      </c>
      <c r="G153">
        <v>1598.78</v>
      </c>
    </row>
    <row r="154" spans="1:7" x14ac:dyDescent="0.25">
      <c r="A154" s="1">
        <f t="shared" ref="A154:D154" si="50">A53</f>
        <v>43146</v>
      </c>
      <c r="B154" s="2">
        <f t="shared" si="50"/>
        <v>2018</v>
      </c>
      <c r="C154" s="2">
        <f t="shared" si="50"/>
        <v>2</v>
      </c>
      <c r="D154" s="2">
        <f t="shared" si="50"/>
        <v>4</v>
      </c>
      <c r="E154" s="2">
        <v>9</v>
      </c>
      <c r="F154">
        <v>-0.1</v>
      </c>
      <c r="G154">
        <v>1385.6869999999999</v>
      </c>
    </row>
    <row r="155" spans="1:7" x14ac:dyDescent="0.25">
      <c r="A155" s="1">
        <f t="shared" ref="A155:D155" si="51">A54</f>
        <v>43147</v>
      </c>
      <c r="B155" s="2">
        <f t="shared" si="51"/>
        <v>2018</v>
      </c>
      <c r="C155" s="2">
        <f t="shared" si="51"/>
        <v>2</v>
      </c>
      <c r="D155" s="2">
        <f t="shared" si="51"/>
        <v>5</v>
      </c>
      <c r="E155" s="2">
        <v>9</v>
      </c>
      <c r="F155">
        <v>3.3</v>
      </c>
      <c r="G155">
        <v>1292.6690000000001</v>
      </c>
    </row>
    <row r="156" spans="1:7" x14ac:dyDescent="0.25">
      <c r="A156" s="1">
        <f t="shared" ref="A156:D156" si="52">A55</f>
        <v>43150</v>
      </c>
      <c r="B156" s="2">
        <f t="shared" si="52"/>
        <v>2018</v>
      </c>
      <c r="C156" s="2">
        <f t="shared" si="52"/>
        <v>2</v>
      </c>
      <c r="D156" s="2">
        <f t="shared" si="52"/>
        <v>1</v>
      </c>
      <c r="E156" s="2">
        <v>9</v>
      </c>
      <c r="F156">
        <v>-5.3</v>
      </c>
      <c r="G156">
        <v>1419.056</v>
      </c>
    </row>
    <row r="157" spans="1:7" x14ac:dyDescent="0.25">
      <c r="A157" s="1">
        <f t="shared" ref="A157:D157" si="53">A56</f>
        <v>43151</v>
      </c>
      <c r="B157" s="2">
        <f t="shared" si="53"/>
        <v>2018</v>
      </c>
      <c r="C157" s="2">
        <f t="shared" si="53"/>
        <v>2</v>
      </c>
      <c r="D157" s="2">
        <f t="shared" si="53"/>
        <v>2</v>
      </c>
      <c r="E157" s="2">
        <v>9</v>
      </c>
      <c r="F157">
        <v>4.8</v>
      </c>
      <c r="G157">
        <v>1334.78</v>
      </c>
    </row>
    <row r="158" spans="1:7" x14ac:dyDescent="0.25">
      <c r="A158" s="1">
        <f t="shared" ref="A158:D158" si="54">A57</f>
        <v>43152</v>
      </c>
      <c r="B158" s="2">
        <f t="shared" si="54"/>
        <v>2018</v>
      </c>
      <c r="C158" s="2">
        <f t="shared" si="54"/>
        <v>2</v>
      </c>
      <c r="D158" s="2">
        <f t="shared" si="54"/>
        <v>3</v>
      </c>
      <c r="E158" s="2">
        <v>9</v>
      </c>
      <c r="F158">
        <v>1.7</v>
      </c>
      <c r="G158">
        <v>1351.3510000000001</v>
      </c>
    </row>
    <row r="159" spans="1:7" x14ac:dyDescent="0.25">
      <c r="A159" s="1">
        <f t="shared" ref="A159:D159" si="55">A58</f>
        <v>43153</v>
      </c>
      <c r="B159" s="2">
        <f t="shared" si="55"/>
        <v>2018</v>
      </c>
      <c r="C159" s="2">
        <f t="shared" si="55"/>
        <v>2</v>
      </c>
      <c r="D159" s="2">
        <f t="shared" si="55"/>
        <v>4</v>
      </c>
      <c r="E159" s="2">
        <v>9</v>
      </c>
      <c r="F159">
        <v>-0.1</v>
      </c>
      <c r="G159">
        <v>1334.7669999999998</v>
      </c>
    </row>
    <row r="160" spans="1:7" x14ac:dyDescent="0.25">
      <c r="A160" s="1">
        <f t="shared" ref="A160:D160" si="56">A59</f>
        <v>43154</v>
      </c>
      <c r="B160" s="2">
        <f t="shared" si="56"/>
        <v>2018</v>
      </c>
      <c r="C160" s="2">
        <f t="shared" si="56"/>
        <v>2</v>
      </c>
      <c r="D160" s="2">
        <f t="shared" si="56"/>
        <v>5</v>
      </c>
      <c r="E160" s="2">
        <v>9</v>
      </c>
      <c r="F160">
        <v>-6.7</v>
      </c>
      <c r="G160">
        <v>1498.5619999999999</v>
      </c>
    </row>
    <row r="161" spans="1:7" x14ac:dyDescent="0.25">
      <c r="A161" s="1">
        <f t="shared" ref="A161:D161" si="57">A60</f>
        <v>43157</v>
      </c>
      <c r="B161" s="2">
        <f t="shared" si="57"/>
        <v>2018</v>
      </c>
      <c r="C161" s="2">
        <f t="shared" si="57"/>
        <v>2</v>
      </c>
      <c r="D161" s="2">
        <f t="shared" si="57"/>
        <v>1</v>
      </c>
      <c r="E161" s="2">
        <v>9</v>
      </c>
      <c r="F161">
        <v>1.1000000000000001</v>
      </c>
      <c r="G161">
        <v>1404.3209999999999</v>
      </c>
    </row>
    <row r="162" spans="1:7" x14ac:dyDescent="0.25">
      <c r="A162" s="1">
        <f t="shared" ref="A162:D162" si="58">A61</f>
        <v>43158</v>
      </c>
      <c r="B162" s="2">
        <f t="shared" si="58"/>
        <v>2018</v>
      </c>
      <c r="C162" s="2">
        <f t="shared" si="58"/>
        <v>2</v>
      </c>
      <c r="D162" s="2">
        <f t="shared" si="58"/>
        <v>2</v>
      </c>
      <c r="E162" s="2">
        <v>9</v>
      </c>
      <c r="F162">
        <v>0.1</v>
      </c>
      <c r="G162">
        <v>1346.431</v>
      </c>
    </row>
    <row r="163" spans="1:7" x14ac:dyDescent="0.25">
      <c r="A163" s="1">
        <f t="shared" ref="A163:D163" si="59">A62</f>
        <v>43159</v>
      </c>
      <c r="B163" s="2">
        <f t="shared" si="59"/>
        <v>2018</v>
      </c>
      <c r="C163" s="2">
        <f t="shared" si="59"/>
        <v>2</v>
      </c>
      <c r="D163" s="2">
        <f t="shared" si="59"/>
        <v>3</v>
      </c>
      <c r="E163" s="2">
        <v>9</v>
      </c>
      <c r="F163">
        <v>0.9</v>
      </c>
      <c r="G163">
        <v>1399.3910000000001</v>
      </c>
    </row>
    <row r="164" spans="1:7" x14ac:dyDescent="0.25">
      <c r="A164" s="1">
        <f t="shared" ref="A164:D164" si="60">A63</f>
        <v>43497</v>
      </c>
      <c r="B164" s="2">
        <f t="shared" si="60"/>
        <v>2019</v>
      </c>
      <c r="C164" s="2">
        <f t="shared" si="60"/>
        <v>2</v>
      </c>
      <c r="D164" s="2">
        <f t="shared" si="60"/>
        <v>5</v>
      </c>
      <c r="E164" s="2">
        <v>9</v>
      </c>
      <c r="F164">
        <v>-10.7</v>
      </c>
      <c r="G164">
        <v>1766.396</v>
      </c>
    </row>
    <row r="165" spans="1:7" x14ac:dyDescent="0.25">
      <c r="A165" s="1">
        <f t="shared" ref="A165:D165" si="61">A64</f>
        <v>43500</v>
      </c>
      <c r="B165" s="2">
        <f t="shared" si="61"/>
        <v>2019</v>
      </c>
      <c r="C165" s="2">
        <f t="shared" si="61"/>
        <v>2</v>
      </c>
      <c r="D165" s="2">
        <f t="shared" si="61"/>
        <v>1</v>
      </c>
      <c r="E165" s="2">
        <v>9</v>
      </c>
      <c r="F165">
        <v>-1.6</v>
      </c>
      <c r="G165">
        <v>1555.83</v>
      </c>
    </row>
    <row r="166" spans="1:7" x14ac:dyDescent="0.25">
      <c r="A166" s="1">
        <f t="shared" ref="A166:D166" si="62">A65</f>
        <v>43501</v>
      </c>
      <c r="B166" s="2">
        <f t="shared" si="62"/>
        <v>2019</v>
      </c>
      <c r="C166" s="2">
        <f t="shared" si="62"/>
        <v>2</v>
      </c>
      <c r="D166" s="2">
        <f t="shared" si="62"/>
        <v>2</v>
      </c>
      <c r="E166" s="2">
        <v>9</v>
      </c>
      <c r="F166">
        <v>1.3</v>
      </c>
      <c r="G166">
        <v>1404.8580000000002</v>
      </c>
    </row>
    <row r="167" spans="1:7" x14ac:dyDescent="0.25">
      <c r="A167" s="1">
        <f t="shared" ref="A167:D167" si="63">A66</f>
        <v>43502</v>
      </c>
      <c r="B167" s="2">
        <f t="shared" si="63"/>
        <v>2019</v>
      </c>
      <c r="C167" s="2">
        <f t="shared" si="63"/>
        <v>2</v>
      </c>
      <c r="D167" s="2">
        <f t="shared" si="63"/>
        <v>3</v>
      </c>
      <c r="E167" s="2">
        <v>9</v>
      </c>
      <c r="F167">
        <v>-1.7</v>
      </c>
      <c r="G167">
        <v>1439.7079999999999</v>
      </c>
    </row>
    <row r="168" spans="1:7" x14ac:dyDescent="0.25">
      <c r="A168" s="1">
        <f t="shared" ref="A168:D168" si="64">A67</f>
        <v>43503</v>
      </c>
      <c r="B168" s="2">
        <f t="shared" si="64"/>
        <v>2019</v>
      </c>
      <c r="C168" s="2">
        <f t="shared" si="64"/>
        <v>2</v>
      </c>
      <c r="D168" s="2">
        <f t="shared" si="64"/>
        <v>4</v>
      </c>
      <c r="E168" s="2">
        <v>9</v>
      </c>
      <c r="F168">
        <v>-5.3</v>
      </c>
      <c r="G168">
        <v>1560.3579999999999</v>
      </c>
    </row>
    <row r="169" spans="1:7" x14ac:dyDescent="0.25">
      <c r="A169" s="1">
        <f t="shared" ref="A169:D169" si="65">A68</f>
        <v>43504</v>
      </c>
      <c r="B169" s="2">
        <f t="shared" si="65"/>
        <v>2019</v>
      </c>
      <c r="C169" s="2">
        <f t="shared" si="65"/>
        <v>2</v>
      </c>
      <c r="D169" s="2">
        <f t="shared" si="65"/>
        <v>5</v>
      </c>
      <c r="E169" s="2">
        <v>9</v>
      </c>
      <c r="F169">
        <v>0.2</v>
      </c>
      <c r="G169">
        <v>1503.2450000000001</v>
      </c>
    </row>
    <row r="170" spans="1:7" x14ac:dyDescent="0.25">
      <c r="A170" s="1">
        <f t="shared" ref="A170:D170" si="66">A69</f>
        <v>43507</v>
      </c>
      <c r="B170" s="2">
        <f t="shared" si="66"/>
        <v>2019</v>
      </c>
      <c r="C170" s="2">
        <f t="shared" si="66"/>
        <v>2</v>
      </c>
      <c r="D170" s="2">
        <f t="shared" si="66"/>
        <v>1</v>
      </c>
      <c r="E170" s="2">
        <v>9</v>
      </c>
      <c r="F170">
        <v>-9.8000000000000007</v>
      </c>
      <c r="G170">
        <v>1772.3240000000001</v>
      </c>
    </row>
    <row r="171" spans="1:7" x14ac:dyDescent="0.25">
      <c r="A171" s="1">
        <f t="shared" ref="A171:D171" si="67">A70</f>
        <v>43508</v>
      </c>
      <c r="B171" s="2">
        <f t="shared" si="67"/>
        <v>2019</v>
      </c>
      <c r="C171" s="2">
        <f t="shared" si="67"/>
        <v>2</v>
      </c>
      <c r="D171" s="2">
        <f t="shared" si="67"/>
        <v>2</v>
      </c>
      <c r="E171" s="2">
        <v>9</v>
      </c>
      <c r="F171">
        <v>-10.9</v>
      </c>
      <c r="G171">
        <v>1758.27</v>
      </c>
    </row>
    <row r="172" spans="1:7" x14ac:dyDescent="0.25">
      <c r="A172" s="1">
        <f t="shared" ref="A172:D172" si="68">A71</f>
        <v>43509</v>
      </c>
      <c r="B172" s="2">
        <f t="shared" si="68"/>
        <v>2019</v>
      </c>
      <c r="C172" s="2">
        <f t="shared" si="68"/>
        <v>2</v>
      </c>
      <c r="D172" s="2">
        <f t="shared" si="68"/>
        <v>3</v>
      </c>
      <c r="E172" s="2">
        <v>9</v>
      </c>
      <c r="F172">
        <v>-5.3</v>
      </c>
      <c r="G172">
        <v>1567.8890000000001</v>
      </c>
    </row>
    <row r="173" spans="1:7" x14ac:dyDescent="0.25">
      <c r="A173" s="1">
        <f t="shared" ref="A173:D173" si="69">A72</f>
        <v>43510</v>
      </c>
      <c r="B173" s="2">
        <f t="shared" si="69"/>
        <v>2019</v>
      </c>
      <c r="C173" s="2">
        <f t="shared" si="69"/>
        <v>2</v>
      </c>
      <c r="D173" s="2">
        <f t="shared" si="69"/>
        <v>4</v>
      </c>
      <c r="E173" s="2">
        <v>9</v>
      </c>
      <c r="F173">
        <v>-3.8</v>
      </c>
      <c r="G173">
        <v>1527.6120000000001</v>
      </c>
    </row>
    <row r="174" spans="1:7" x14ac:dyDescent="0.25">
      <c r="A174" s="1">
        <f t="shared" ref="A174:D174" si="70">A73</f>
        <v>43511</v>
      </c>
      <c r="B174" s="2">
        <f t="shared" si="70"/>
        <v>2019</v>
      </c>
      <c r="C174" s="2">
        <f t="shared" si="70"/>
        <v>2</v>
      </c>
      <c r="D174" s="2">
        <f t="shared" si="70"/>
        <v>5</v>
      </c>
      <c r="E174" s="2">
        <v>9</v>
      </c>
      <c r="F174">
        <v>-6.9</v>
      </c>
      <c r="G174">
        <v>1614.3890000000001</v>
      </c>
    </row>
    <row r="175" spans="1:7" x14ac:dyDescent="0.25">
      <c r="A175" s="1">
        <f t="shared" ref="A175:D175" si="71">A74</f>
        <v>43514</v>
      </c>
      <c r="B175" s="2">
        <f t="shared" si="71"/>
        <v>2019</v>
      </c>
      <c r="C175" s="2">
        <f t="shared" si="71"/>
        <v>2</v>
      </c>
      <c r="D175" s="2">
        <f t="shared" si="71"/>
        <v>1</v>
      </c>
      <c r="E175" s="2">
        <v>9</v>
      </c>
      <c r="F175">
        <v>-8.3000000000000007</v>
      </c>
      <c r="G175">
        <v>1516.615</v>
      </c>
    </row>
    <row r="176" spans="1:7" x14ac:dyDescent="0.25">
      <c r="A176" s="1">
        <f t="shared" ref="A176:D176" si="72">A75</f>
        <v>43515</v>
      </c>
      <c r="B176" s="2">
        <f t="shared" si="72"/>
        <v>2019</v>
      </c>
      <c r="C176" s="2">
        <f t="shared" si="72"/>
        <v>2</v>
      </c>
      <c r="D176" s="2">
        <f t="shared" si="72"/>
        <v>2</v>
      </c>
      <c r="E176" s="2">
        <v>9</v>
      </c>
      <c r="F176">
        <v>-11</v>
      </c>
      <c r="G176">
        <v>1707.356</v>
      </c>
    </row>
    <row r="177" spans="1:7" x14ac:dyDescent="0.25">
      <c r="A177" s="1">
        <f t="shared" ref="A177:D177" si="73">A76</f>
        <v>43516</v>
      </c>
      <c r="B177" s="2">
        <f t="shared" si="73"/>
        <v>2019</v>
      </c>
      <c r="C177" s="2">
        <f t="shared" si="73"/>
        <v>2</v>
      </c>
      <c r="D177" s="2">
        <f t="shared" si="73"/>
        <v>3</v>
      </c>
      <c r="E177" s="2">
        <v>9</v>
      </c>
      <c r="F177">
        <v>-12.9</v>
      </c>
      <c r="G177">
        <v>1810.4750000000001</v>
      </c>
    </row>
    <row r="178" spans="1:7" x14ac:dyDescent="0.25">
      <c r="A178" s="1">
        <f t="shared" ref="A178:D178" si="74">A77</f>
        <v>43517</v>
      </c>
      <c r="B178" s="2">
        <f t="shared" si="74"/>
        <v>2019</v>
      </c>
      <c r="C178" s="2">
        <f t="shared" si="74"/>
        <v>2</v>
      </c>
      <c r="D178" s="2">
        <f t="shared" si="74"/>
        <v>4</v>
      </c>
      <c r="E178" s="2">
        <v>9</v>
      </c>
      <c r="F178">
        <v>-8.1</v>
      </c>
      <c r="G178">
        <v>1705.1320000000001</v>
      </c>
    </row>
    <row r="179" spans="1:7" x14ac:dyDescent="0.25">
      <c r="A179" s="1">
        <f t="shared" ref="A179:D179" si="75">A78</f>
        <v>43518</v>
      </c>
      <c r="B179" s="2">
        <f t="shared" si="75"/>
        <v>2019</v>
      </c>
      <c r="C179" s="2">
        <f t="shared" si="75"/>
        <v>2</v>
      </c>
      <c r="D179" s="2">
        <f t="shared" si="75"/>
        <v>5</v>
      </c>
      <c r="E179" s="2">
        <v>9</v>
      </c>
      <c r="F179">
        <v>-7.3</v>
      </c>
      <c r="G179">
        <v>1588.097</v>
      </c>
    </row>
    <row r="180" spans="1:7" x14ac:dyDescent="0.25">
      <c r="A180" s="1">
        <f t="shared" ref="A180:D180" si="76">A79</f>
        <v>43521</v>
      </c>
      <c r="B180" s="2">
        <f t="shared" si="76"/>
        <v>2019</v>
      </c>
      <c r="C180" s="2">
        <f t="shared" si="76"/>
        <v>2</v>
      </c>
      <c r="D180" s="2">
        <f t="shared" si="76"/>
        <v>1</v>
      </c>
      <c r="E180" s="2">
        <v>9</v>
      </c>
      <c r="F180">
        <v>2.5</v>
      </c>
      <c r="G180">
        <v>1411.8630000000001</v>
      </c>
    </row>
    <row r="181" spans="1:7" x14ac:dyDescent="0.25">
      <c r="A181" s="1">
        <f t="shared" ref="A181:D181" si="77">A80</f>
        <v>43522</v>
      </c>
      <c r="B181" s="2">
        <f t="shared" si="77"/>
        <v>2019</v>
      </c>
      <c r="C181" s="2">
        <f t="shared" si="77"/>
        <v>2</v>
      </c>
      <c r="D181" s="2">
        <f t="shared" si="77"/>
        <v>2</v>
      </c>
      <c r="E181" s="2">
        <v>9</v>
      </c>
      <c r="F181">
        <v>-9.5</v>
      </c>
      <c r="G181">
        <v>1703.837</v>
      </c>
    </row>
    <row r="182" spans="1:7" x14ac:dyDescent="0.25">
      <c r="A182" s="1">
        <f t="shared" ref="A182:D182" si="78">A81</f>
        <v>43523</v>
      </c>
      <c r="B182" s="2">
        <f t="shared" si="78"/>
        <v>2019</v>
      </c>
      <c r="C182" s="2">
        <f t="shared" si="78"/>
        <v>2</v>
      </c>
      <c r="D182" s="2">
        <f t="shared" si="78"/>
        <v>3</v>
      </c>
      <c r="E182" s="2">
        <v>9</v>
      </c>
      <c r="F182">
        <v>-15.1</v>
      </c>
      <c r="G182">
        <v>1924.9680000000001</v>
      </c>
    </row>
    <row r="183" spans="1:7" x14ac:dyDescent="0.25">
      <c r="A183" s="1">
        <f t="shared" ref="A183:D183" si="79">A82</f>
        <v>43524</v>
      </c>
      <c r="B183" s="2">
        <f t="shared" si="79"/>
        <v>2019</v>
      </c>
      <c r="C183" s="2">
        <f t="shared" si="79"/>
        <v>2</v>
      </c>
      <c r="D183" s="2">
        <f t="shared" si="79"/>
        <v>4</v>
      </c>
      <c r="E183" s="2">
        <v>9</v>
      </c>
      <c r="F183">
        <v>-11.8</v>
      </c>
      <c r="G183">
        <v>1767.8820000000001</v>
      </c>
    </row>
    <row r="184" spans="1:7" x14ac:dyDescent="0.25">
      <c r="A184" s="1">
        <f t="shared" ref="A184:D184" si="80">A83</f>
        <v>43864</v>
      </c>
      <c r="B184" s="2">
        <f t="shared" si="80"/>
        <v>2020</v>
      </c>
      <c r="C184" s="2">
        <f t="shared" si="80"/>
        <v>2</v>
      </c>
      <c r="D184" s="2">
        <f t="shared" si="80"/>
        <v>1</v>
      </c>
      <c r="E184" s="2">
        <v>9</v>
      </c>
      <c r="F184">
        <v>-3.4</v>
      </c>
      <c r="G184">
        <v>1481.857</v>
      </c>
    </row>
    <row r="185" spans="1:7" x14ac:dyDescent="0.25">
      <c r="A185" s="1">
        <f t="shared" ref="A185:D185" si="81">A84</f>
        <v>43865</v>
      </c>
      <c r="B185" s="2">
        <f t="shared" si="81"/>
        <v>2020</v>
      </c>
      <c r="C185" s="2">
        <f t="shared" si="81"/>
        <v>2</v>
      </c>
      <c r="D185" s="2">
        <f t="shared" si="81"/>
        <v>2</v>
      </c>
      <c r="E185" s="2">
        <v>9</v>
      </c>
      <c r="F185">
        <v>-0.4</v>
      </c>
      <c r="G185">
        <v>1405.664</v>
      </c>
    </row>
    <row r="186" spans="1:7" x14ac:dyDescent="0.25">
      <c r="A186" s="1">
        <f t="shared" ref="A186:D186" si="82">A85</f>
        <v>43866</v>
      </c>
      <c r="B186" s="2">
        <f t="shared" si="82"/>
        <v>2020</v>
      </c>
      <c r="C186" s="2">
        <f t="shared" si="82"/>
        <v>2</v>
      </c>
      <c r="D186" s="2">
        <f t="shared" si="82"/>
        <v>3</v>
      </c>
      <c r="E186" s="2">
        <v>9</v>
      </c>
      <c r="F186">
        <v>1.5</v>
      </c>
      <c r="G186">
        <v>1365.2930000000001</v>
      </c>
    </row>
    <row r="187" spans="1:7" x14ac:dyDescent="0.25">
      <c r="A187" s="1">
        <f t="shared" ref="A187:D187" si="83">A86</f>
        <v>43867</v>
      </c>
      <c r="B187" s="2">
        <f t="shared" si="83"/>
        <v>2020</v>
      </c>
      <c r="C187" s="2">
        <f t="shared" si="83"/>
        <v>2</v>
      </c>
      <c r="D187" s="2">
        <f t="shared" si="83"/>
        <v>4</v>
      </c>
      <c r="E187" s="2">
        <v>9</v>
      </c>
      <c r="F187">
        <v>-7.8</v>
      </c>
      <c r="G187">
        <v>1649.3109999999999</v>
      </c>
    </row>
    <row r="188" spans="1:7" x14ac:dyDescent="0.25">
      <c r="A188" s="1">
        <f t="shared" ref="A188:D188" si="84">A87</f>
        <v>43868</v>
      </c>
      <c r="B188" s="2">
        <f t="shared" si="84"/>
        <v>2020</v>
      </c>
      <c r="C188" s="2">
        <f t="shared" si="84"/>
        <v>2</v>
      </c>
      <c r="D188" s="2">
        <f t="shared" si="84"/>
        <v>5</v>
      </c>
      <c r="E188" s="2">
        <v>9</v>
      </c>
      <c r="F188">
        <v>-0.5</v>
      </c>
      <c r="G188">
        <v>1456.91</v>
      </c>
    </row>
    <row r="189" spans="1:7" x14ac:dyDescent="0.25">
      <c r="A189" s="1">
        <f t="shared" ref="A189:D189" si="85">A88</f>
        <v>43871</v>
      </c>
      <c r="B189" s="2">
        <f t="shared" si="85"/>
        <v>2020</v>
      </c>
      <c r="C189" s="2">
        <f t="shared" si="85"/>
        <v>2</v>
      </c>
      <c r="D189" s="2">
        <f t="shared" si="85"/>
        <v>1</v>
      </c>
      <c r="E189" s="2">
        <v>9</v>
      </c>
      <c r="F189">
        <v>-0.5</v>
      </c>
      <c r="G189">
        <v>1575.758</v>
      </c>
    </row>
    <row r="190" spans="1:7" x14ac:dyDescent="0.25">
      <c r="A190" s="1">
        <f t="shared" ref="A190:D190" si="86">A89</f>
        <v>43872</v>
      </c>
      <c r="B190" s="2">
        <f t="shared" si="86"/>
        <v>2020</v>
      </c>
      <c r="C190" s="2">
        <f t="shared" si="86"/>
        <v>2</v>
      </c>
      <c r="D190" s="2">
        <f t="shared" si="86"/>
        <v>2</v>
      </c>
      <c r="E190" s="2">
        <v>9</v>
      </c>
      <c r="F190">
        <v>0.5</v>
      </c>
      <c r="G190">
        <v>1437.597</v>
      </c>
    </row>
    <row r="191" spans="1:7" x14ac:dyDescent="0.25">
      <c r="A191" s="1">
        <f t="shared" ref="A191:D191" si="87">A90</f>
        <v>43873</v>
      </c>
      <c r="B191" s="2">
        <f t="shared" si="87"/>
        <v>2020</v>
      </c>
      <c r="C191" s="2">
        <f t="shared" si="87"/>
        <v>2</v>
      </c>
      <c r="D191" s="2">
        <f t="shared" si="87"/>
        <v>3</v>
      </c>
      <c r="E191" s="2">
        <v>9</v>
      </c>
      <c r="F191">
        <v>0.3</v>
      </c>
      <c r="G191">
        <v>1388.5630000000001</v>
      </c>
    </row>
    <row r="192" spans="1:7" x14ac:dyDescent="0.25">
      <c r="A192" s="1">
        <f t="shared" ref="A192:D192" si="88">A91</f>
        <v>43874</v>
      </c>
      <c r="B192" s="2">
        <f t="shared" si="88"/>
        <v>2020</v>
      </c>
      <c r="C192" s="2">
        <f t="shared" si="88"/>
        <v>2</v>
      </c>
      <c r="D192" s="2">
        <f t="shared" si="88"/>
        <v>4</v>
      </c>
      <c r="E192" s="2">
        <v>9</v>
      </c>
      <c r="F192">
        <v>0.9</v>
      </c>
      <c r="G192">
        <v>1418.8870000000002</v>
      </c>
    </row>
    <row r="193" spans="1:7" x14ac:dyDescent="0.25">
      <c r="A193" s="1">
        <f t="shared" ref="A193:D193" si="89">A92</f>
        <v>43875</v>
      </c>
      <c r="B193" s="2">
        <f t="shared" si="89"/>
        <v>2020</v>
      </c>
      <c r="C193" s="2">
        <f t="shared" si="89"/>
        <v>2</v>
      </c>
      <c r="D193" s="2">
        <f t="shared" si="89"/>
        <v>5</v>
      </c>
      <c r="E193" s="2">
        <v>9</v>
      </c>
      <c r="F193">
        <v>-10.6</v>
      </c>
      <c r="G193">
        <v>1631.097</v>
      </c>
    </row>
    <row r="194" spans="1:7" x14ac:dyDescent="0.25">
      <c r="A194" s="1">
        <f t="shared" ref="A194:D194" si="90">A93</f>
        <v>43878</v>
      </c>
      <c r="B194" s="2">
        <f t="shared" si="90"/>
        <v>2020</v>
      </c>
      <c r="C194" s="2">
        <f t="shared" si="90"/>
        <v>2</v>
      </c>
      <c r="D194" s="2">
        <f t="shared" si="90"/>
        <v>1</v>
      </c>
      <c r="E194" s="2">
        <v>9</v>
      </c>
      <c r="F194">
        <v>0.2</v>
      </c>
      <c r="G194">
        <v>1281.212</v>
      </c>
    </row>
    <row r="195" spans="1:7" x14ac:dyDescent="0.25">
      <c r="A195" s="1">
        <f t="shared" ref="A195:D195" si="91">A94</f>
        <v>43879</v>
      </c>
      <c r="B195" s="2">
        <f t="shared" si="91"/>
        <v>2020</v>
      </c>
      <c r="C195" s="2">
        <f t="shared" si="91"/>
        <v>2</v>
      </c>
      <c r="D195" s="2">
        <f t="shared" si="91"/>
        <v>2</v>
      </c>
      <c r="E195" s="2">
        <v>9</v>
      </c>
      <c r="F195">
        <v>-10.7</v>
      </c>
      <c r="G195">
        <v>1609.0129999999999</v>
      </c>
    </row>
    <row r="196" spans="1:7" x14ac:dyDescent="0.25">
      <c r="A196" s="1">
        <f t="shared" ref="A196:D196" si="92">A95</f>
        <v>43880</v>
      </c>
      <c r="B196" s="2">
        <f t="shared" si="92"/>
        <v>2020</v>
      </c>
      <c r="C196" s="2">
        <f t="shared" si="92"/>
        <v>2</v>
      </c>
      <c r="D196" s="2">
        <f t="shared" si="92"/>
        <v>3</v>
      </c>
      <c r="E196" s="2">
        <v>9</v>
      </c>
      <c r="F196">
        <v>5.0999999999999996</v>
      </c>
      <c r="G196">
        <v>1327.5360000000001</v>
      </c>
    </row>
    <row r="197" spans="1:7" x14ac:dyDescent="0.25">
      <c r="A197" s="1">
        <f t="shared" ref="A197:D197" si="93">A96</f>
        <v>43881</v>
      </c>
      <c r="B197" s="2">
        <f t="shared" si="93"/>
        <v>2020</v>
      </c>
      <c r="C197" s="2">
        <f t="shared" si="93"/>
        <v>2</v>
      </c>
      <c r="D197" s="2">
        <f t="shared" si="93"/>
        <v>4</v>
      </c>
      <c r="E197" s="2">
        <v>9</v>
      </c>
      <c r="F197">
        <v>-9.3000000000000007</v>
      </c>
      <c r="G197">
        <v>1648.4949999999999</v>
      </c>
    </row>
    <row r="198" spans="1:7" x14ac:dyDescent="0.25">
      <c r="A198" s="1">
        <f t="shared" ref="A198:D198" si="94">A97</f>
        <v>43882</v>
      </c>
      <c r="B198" s="2">
        <f t="shared" si="94"/>
        <v>2020</v>
      </c>
      <c r="C198" s="2">
        <f t="shared" si="94"/>
        <v>2</v>
      </c>
      <c r="D198" s="2">
        <f t="shared" si="94"/>
        <v>5</v>
      </c>
      <c r="E198" s="2">
        <v>9</v>
      </c>
      <c r="F198">
        <v>-14.6</v>
      </c>
      <c r="G198">
        <v>1815.453</v>
      </c>
    </row>
    <row r="199" spans="1:7" x14ac:dyDescent="0.25">
      <c r="A199" s="1">
        <f t="shared" ref="A199:D199" si="95">A98</f>
        <v>43885</v>
      </c>
      <c r="B199" s="2">
        <f t="shared" si="95"/>
        <v>2020</v>
      </c>
      <c r="C199" s="2">
        <f t="shared" si="95"/>
        <v>2</v>
      </c>
      <c r="D199" s="2">
        <f t="shared" si="95"/>
        <v>1</v>
      </c>
      <c r="E199" s="2">
        <v>9</v>
      </c>
      <c r="F199">
        <v>0.1</v>
      </c>
      <c r="G199">
        <v>1422.8400000000001</v>
      </c>
    </row>
    <row r="200" spans="1:7" x14ac:dyDescent="0.25">
      <c r="A200" s="1">
        <f t="shared" ref="A200:D200" si="96">A99</f>
        <v>43886</v>
      </c>
      <c r="B200" s="2">
        <f t="shared" si="96"/>
        <v>2020</v>
      </c>
      <c r="C200" s="2">
        <f t="shared" si="96"/>
        <v>2</v>
      </c>
      <c r="D200" s="2">
        <f t="shared" si="96"/>
        <v>2</v>
      </c>
      <c r="E200" s="2">
        <v>9</v>
      </c>
      <c r="F200">
        <v>1.5</v>
      </c>
      <c r="G200">
        <v>1371.617</v>
      </c>
    </row>
    <row r="201" spans="1:7" x14ac:dyDescent="0.25">
      <c r="A201" s="1">
        <f t="shared" ref="A201:D201" si="97">A100</f>
        <v>43887</v>
      </c>
      <c r="B201" s="2">
        <f t="shared" si="97"/>
        <v>2020</v>
      </c>
      <c r="C201" s="2">
        <f t="shared" si="97"/>
        <v>2</v>
      </c>
      <c r="D201" s="2">
        <f t="shared" si="97"/>
        <v>3</v>
      </c>
      <c r="E201" s="2">
        <v>9</v>
      </c>
      <c r="F201">
        <v>2.1</v>
      </c>
      <c r="G201">
        <v>1321.829</v>
      </c>
    </row>
    <row r="202" spans="1:7" x14ac:dyDescent="0.25">
      <c r="A202" s="1">
        <f t="shared" ref="A202:D202" si="98">A101</f>
        <v>43888</v>
      </c>
      <c r="B202" s="2">
        <f t="shared" si="98"/>
        <v>2020</v>
      </c>
      <c r="C202" s="2">
        <f t="shared" si="98"/>
        <v>2</v>
      </c>
      <c r="D202" s="2">
        <f t="shared" si="98"/>
        <v>4</v>
      </c>
      <c r="E202" s="2">
        <v>9</v>
      </c>
      <c r="F202">
        <v>-1</v>
      </c>
      <c r="G202">
        <v>1421.3789999999999</v>
      </c>
    </row>
    <row r="203" spans="1:7" x14ac:dyDescent="0.25">
      <c r="A203" s="1">
        <f t="shared" ref="A203:D203" si="99">A102</f>
        <v>43889</v>
      </c>
      <c r="B203" s="2">
        <f t="shared" si="99"/>
        <v>2020</v>
      </c>
      <c r="C203" s="2">
        <f t="shared" si="99"/>
        <v>2</v>
      </c>
      <c r="D203" s="2">
        <f t="shared" si="99"/>
        <v>5</v>
      </c>
      <c r="E203" s="2">
        <v>9</v>
      </c>
      <c r="F203">
        <v>-1.4</v>
      </c>
      <c r="G203">
        <v>1400.145</v>
      </c>
    </row>
    <row r="204" spans="1:7" x14ac:dyDescent="0.25">
      <c r="A204" s="1"/>
      <c r="B204" s="2"/>
      <c r="C204" s="2"/>
      <c r="D204" s="2"/>
      <c r="E204" s="2"/>
    </row>
    <row r="205" spans="1:7" x14ac:dyDescent="0.25">
      <c r="A205" s="1"/>
      <c r="B205" s="2"/>
      <c r="C205" s="2"/>
      <c r="D205" s="2"/>
      <c r="E205" s="2"/>
    </row>
    <row r="206" spans="1:7" x14ac:dyDescent="0.25">
      <c r="A206" s="1"/>
      <c r="B206" s="2"/>
      <c r="C206" s="2"/>
      <c r="D206" s="2"/>
      <c r="E206" s="2"/>
    </row>
    <row r="207" spans="1:7" x14ac:dyDescent="0.25">
      <c r="A207" s="1"/>
      <c r="B207" s="2"/>
      <c r="C207" s="2"/>
      <c r="D207" s="2"/>
      <c r="E207" s="2"/>
    </row>
    <row r="208" spans="1:7" x14ac:dyDescent="0.25">
      <c r="A208" s="1"/>
      <c r="B208" s="2"/>
      <c r="C208" s="2"/>
      <c r="D208" s="2"/>
      <c r="E208" s="2"/>
    </row>
    <row r="209" spans="1:5" x14ac:dyDescent="0.25">
      <c r="A209" s="1"/>
      <c r="B209" s="2"/>
      <c r="C209" s="2"/>
      <c r="D209" s="2"/>
      <c r="E209" s="2"/>
    </row>
    <row r="210" spans="1:5" x14ac:dyDescent="0.25">
      <c r="A210" s="1"/>
      <c r="B210" s="2"/>
      <c r="C210" s="2"/>
      <c r="D210" s="2"/>
      <c r="E210" s="2"/>
    </row>
    <row r="211" spans="1:5" x14ac:dyDescent="0.25">
      <c r="A211" s="1"/>
      <c r="B211" s="2"/>
      <c r="C211" s="2"/>
      <c r="D211" s="2"/>
      <c r="E211" s="2"/>
    </row>
    <row r="212" spans="1:5" x14ac:dyDescent="0.25">
      <c r="A212" s="1"/>
      <c r="B212" s="2"/>
      <c r="C212" s="2"/>
      <c r="D212" s="2"/>
      <c r="E212" s="2"/>
    </row>
    <row r="213" spans="1:5" x14ac:dyDescent="0.25">
      <c r="A213" s="1"/>
      <c r="B213" s="2"/>
      <c r="C213" s="2"/>
      <c r="D213" s="2"/>
      <c r="E213" s="2"/>
    </row>
    <row r="214" spans="1:5" x14ac:dyDescent="0.25">
      <c r="A214" s="1"/>
      <c r="B214" s="2"/>
      <c r="C214" s="2"/>
      <c r="D214" s="2"/>
      <c r="E214" s="2"/>
    </row>
    <row r="215" spans="1:5" x14ac:dyDescent="0.25">
      <c r="A215" s="1"/>
      <c r="B215" s="2"/>
      <c r="C215" s="2"/>
      <c r="D215" s="2"/>
      <c r="E215" s="2"/>
    </row>
    <row r="216" spans="1:5" x14ac:dyDescent="0.25">
      <c r="A216" s="1"/>
      <c r="B216" s="2"/>
      <c r="C216" s="2"/>
      <c r="D216" s="2"/>
      <c r="E216" s="2"/>
    </row>
    <row r="217" spans="1:5" x14ac:dyDescent="0.25">
      <c r="A217" s="1"/>
      <c r="B217" s="2"/>
      <c r="C217" s="2"/>
      <c r="D217" s="2"/>
      <c r="E217" s="2"/>
    </row>
    <row r="218" spans="1:5" x14ac:dyDescent="0.25">
      <c r="A218" s="1"/>
      <c r="B218" s="2"/>
      <c r="C218" s="2"/>
      <c r="D218" s="2"/>
      <c r="E218" s="2"/>
    </row>
    <row r="219" spans="1:5" x14ac:dyDescent="0.25">
      <c r="A219" s="1"/>
      <c r="B219" s="2"/>
      <c r="C219" s="2"/>
      <c r="D219" s="2"/>
      <c r="E219" s="2"/>
    </row>
    <row r="220" spans="1:5" x14ac:dyDescent="0.25">
      <c r="A220" s="1"/>
      <c r="B220" s="2"/>
      <c r="C220" s="2"/>
      <c r="D220" s="2"/>
      <c r="E220" s="2"/>
    </row>
    <row r="221" spans="1:5" x14ac:dyDescent="0.25">
      <c r="A221" s="1"/>
      <c r="B221" s="2"/>
      <c r="C221" s="2"/>
      <c r="D221" s="2"/>
      <c r="E221" s="2"/>
    </row>
    <row r="222" spans="1:5" x14ac:dyDescent="0.25">
      <c r="A222" s="1"/>
      <c r="B222" s="2"/>
      <c r="C222" s="2"/>
      <c r="D222" s="2"/>
      <c r="E222" s="2"/>
    </row>
    <row r="223" spans="1:5" x14ac:dyDescent="0.25">
      <c r="A223" s="1"/>
      <c r="B223" s="2"/>
      <c r="C223" s="2"/>
      <c r="D223" s="2"/>
      <c r="E223" s="2"/>
    </row>
    <row r="224" spans="1:5" x14ac:dyDescent="0.25">
      <c r="A224" s="1"/>
      <c r="B224" s="2"/>
      <c r="C224" s="2"/>
      <c r="D224" s="2"/>
      <c r="E224" s="2"/>
    </row>
    <row r="225" spans="1:5" x14ac:dyDescent="0.25">
      <c r="A225" s="1"/>
      <c r="B225" s="2"/>
      <c r="C225" s="2"/>
      <c r="D225" s="2"/>
      <c r="E225" s="2"/>
    </row>
  </sheetData>
  <pageMargins left="0.7" right="0.7" top="0.75" bottom="0.75" header="0.3" footer="0.3"/>
  <pageSetup paperSize="17" scale="92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1CDA-0469-41C7-8D2E-4F132EECA6E7}">
  <sheetPr>
    <pageSetUpPr fitToPage="1"/>
  </sheetPr>
  <dimension ref="A1:K225"/>
  <sheetViews>
    <sheetView tabSelected="1" workbookViewId="0">
      <pane xSplit="2" ySplit="1" topLeftCell="C17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5" x14ac:dyDescent="0.25"/>
  <cols>
    <col min="1" max="1" width="9.5703125" bestFit="1" customWidth="1"/>
    <col min="2" max="2" width="5" bestFit="1" customWidth="1"/>
    <col min="3" max="3" width="6.42578125" bestFit="1" customWidth="1"/>
    <col min="4" max="4" width="4.140625" bestFit="1" customWidth="1"/>
    <col min="5" max="5" width="10.28515625" bestFit="1" customWidth="1"/>
    <col min="6" max="6" width="5.7109375" bestFit="1" customWidth="1"/>
    <col min="7" max="7" width="9" bestFit="1" customWidth="1"/>
  </cols>
  <sheetData>
    <row r="1" spans="1:11" x14ac:dyDescent="0.25">
      <c r="A1" t="s">
        <v>6</v>
      </c>
      <c r="B1" t="s">
        <v>0</v>
      </c>
      <c r="C1" t="s">
        <v>1</v>
      </c>
      <c r="D1" t="s">
        <v>5</v>
      </c>
      <c r="E1" t="s">
        <v>4</v>
      </c>
      <c r="F1" t="s">
        <v>2</v>
      </c>
      <c r="G1" t="s">
        <v>3</v>
      </c>
      <c r="J1" s="3"/>
      <c r="K1" s="3"/>
    </row>
    <row r="2" spans="1:11" x14ac:dyDescent="0.25">
      <c r="A2" s="1">
        <v>42401</v>
      </c>
      <c r="B2" s="2">
        <v>2016</v>
      </c>
      <c r="C2" s="2">
        <v>2</v>
      </c>
      <c r="D2" s="2">
        <v>1</v>
      </c>
      <c r="E2" s="2">
        <v>18</v>
      </c>
      <c r="F2">
        <v>6.8</v>
      </c>
      <c r="G2">
        <v>1336.2180000000001</v>
      </c>
    </row>
    <row r="3" spans="1:11" x14ac:dyDescent="0.25">
      <c r="A3" s="1">
        <v>42402</v>
      </c>
      <c r="B3" s="2">
        <v>2016</v>
      </c>
      <c r="C3" s="2">
        <v>2</v>
      </c>
      <c r="D3" s="2">
        <v>2</v>
      </c>
      <c r="E3" s="2">
        <v>18</v>
      </c>
      <c r="F3">
        <v>0.3</v>
      </c>
      <c r="G3">
        <v>1383.221</v>
      </c>
    </row>
    <row r="4" spans="1:11" x14ac:dyDescent="0.25">
      <c r="A4" s="1">
        <v>42403</v>
      </c>
      <c r="B4" s="2">
        <v>2016</v>
      </c>
      <c r="C4" s="2">
        <v>2</v>
      </c>
      <c r="D4" s="2">
        <v>3</v>
      </c>
      <c r="E4" s="2">
        <v>18</v>
      </c>
      <c r="F4">
        <v>0.1</v>
      </c>
      <c r="G4">
        <v>1526.8420000000001</v>
      </c>
    </row>
    <row r="5" spans="1:11" x14ac:dyDescent="0.25">
      <c r="A5" s="1">
        <v>42404</v>
      </c>
      <c r="B5" s="2">
        <v>2016</v>
      </c>
      <c r="C5" s="2">
        <v>2</v>
      </c>
      <c r="D5" s="2">
        <v>4</v>
      </c>
      <c r="E5" s="2">
        <v>18</v>
      </c>
      <c r="F5">
        <v>8.3000000000000007</v>
      </c>
      <c r="G5">
        <v>1277.663</v>
      </c>
    </row>
    <row r="6" spans="1:11" x14ac:dyDescent="0.25">
      <c r="A6" s="1">
        <v>42405</v>
      </c>
      <c r="B6" s="2">
        <v>2016</v>
      </c>
      <c r="C6" s="2">
        <v>2</v>
      </c>
      <c r="D6" s="2">
        <v>5</v>
      </c>
      <c r="E6" s="2">
        <v>18</v>
      </c>
      <c r="F6">
        <v>2.6</v>
      </c>
      <c r="G6">
        <v>1416.6880000000001</v>
      </c>
    </row>
    <row r="7" spans="1:11" x14ac:dyDescent="0.25">
      <c r="A7" s="1">
        <v>42408</v>
      </c>
      <c r="B7" s="2">
        <v>2016</v>
      </c>
      <c r="C7" s="2">
        <v>2</v>
      </c>
      <c r="D7" s="2">
        <v>1</v>
      </c>
      <c r="E7" s="2">
        <v>18</v>
      </c>
      <c r="F7">
        <v>-5.0999999999999996</v>
      </c>
      <c r="G7">
        <v>1689.1579999999999</v>
      </c>
    </row>
    <row r="8" spans="1:11" x14ac:dyDescent="0.25">
      <c r="A8" s="1">
        <v>42409</v>
      </c>
      <c r="B8" s="2">
        <v>2016</v>
      </c>
      <c r="C8" s="2">
        <v>2</v>
      </c>
      <c r="D8" s="2">
        <v>2</v>
      </c>
      <c r="E8" s="2">
        <v>18</v>
      </c>
      <c r="F8">
        <v>-2</v>
      </c>
      <c r="G8">
        <v>1511.3879999999999</v>
      </c>
    </row>
    <row r="9" spans="1:11" x14ac:dyDescent="0.25">
      <c r="A9" s="1">
        <v>42410</v>
      </c>
      <c r="B9" s="2">
        <v>2016</v>
      </c>
      <c r="C9" s="2">
        <v>2</v>
      </c>
      <c r="D9" s="2">
        <v>3</v>
      </c>
      <c r="E9" s="2">
        <v>18</v>
      </c>
      <c r="F9">
        <v>-0.1</v>
      </c>
      <c r="G9">
        <v>1471.3230000000001</v>
      </c>
    </row>
    <row r="10" spans="1:11" x14ac:dyDescent="0.25">
      <c r="A10" s="1">
        <v>42411</v>
      </c>
      <c r="B10" s="2">
        <v>2016</v>
      </c>
      <c r="C10" s="2">
        <v>2</v>
      </c>
      <c r="D10" s="2">
        <v>4</v>
      </c>
      <c r="E10" s="2">
        <v>18</v>
      </c>
      <c r="F10">
        <v>0.3</v>
      </c>
      <c r="G10">
        <v>1448.7719999999999</v>
      </c>
    </row>
    <row r="11" spans="1:11" x14ac:dyDescent="0.25">
      <c r="A11" s="1">
        <v>42412</v>
      </c>
      <c r="B11" s="2">
        <v>2016</v>
      </c>
      <c r="C11" s="2">
        <v>2</v>
      </c>
      <c r="D11" s="2">
        <v>5</v>
      </c>
      <c r="E11" s="2">
        <v>18</v>
      </c>
      <c r="F11">
        <v>-8.6</v>
      </c>
      <c r="G11">
        <v>1538.0529999999999</v>
      </c>
    </row>
    <row r="12" spans="1:11" x14ac:dyDescent="0.25">
      <c r="A12" s="1">
        <v>42415</v>
      </c>
      <c r="B12" s="2">
        <v>2016</v>
      </c>
      <c r="C12" s="2">
        <v>2</v>
      </c>
      <c r="D12" s="2">
        <v>1</v>
      </c>
      <c r="E12" s="2">
        <v>18</v>
      </c>
      <c r="F12">
        <v>-5.2</v>
      </c>
      <c r="G12">
        <v>1589.971</v>
      </c>
    </row>
    <row r="13" spans="1:11" x14ac:dyDescent="0.25">
      <c r="A13" s="1">
        <v>42416</v>
      </c>
      <c r="B13" s="2">
        <v>2016</v>
      </c>
      <c r="C13" s="2">
        <v>2</v>
      </c>
      <c r="D13" s="2">
        <v>2</v>
      </c>
      <c r="E13" s="2">
        <v>18</v>
      </c>
      <c r="F13">
        <v>4.5</v>
      </c>
      <c r="G13">
        <v>1350.877</v>
      </c>
    </row>
    <row r="14" spans="1:11" x14ac:dyDescent="0.25">
      <c r="A14" s="1">
        <v>42417</v>
      </c>
      <c r="B14" s="2">
        <v>2016</v>
      </c>
      <c r="C14" s="2">
        <v>2</v>
      </c>
      <c r="D14" s="2">
        <v>3</v>
      </c>
      <c r="E14" s="2">
        <v>18</v>
      </c>
      <c r="F14">
        <v>6.3</v>
      </c>
      <c r="G14">
        <v>1213.0129999999999</v>
      </c>
    </row>
    <row r="15" spans="1:11" x14ac:dyDescent="0.25">
      <c r="A15" s="1">
        <v>42418</v>
      </c>
      <c r="B15" s="2">
        <v>2016</v>
      </c>
      <c r="C15" s="2">
        <v>2</v>
      </c>
      <c r="D15" s="2">
        <v>4</v>
      </c>
      <c r="E15" s="2">
        <v>18</v>
      </c>
      <c r="F15">
        <v>1.9</v>
      </c>
      <c r="G15">
        <v>1299.72</v>
      </c>
    </row>
    <row r="16" spans="1:11" x14ac:dyDescent="0.25">
      <c r="A16" s="1">
        <v>42419</v>
      </c>
      <c r="B16" s="2">
        <v>2016</v>
      </c>
      <c r="C16" s="2">
        <v>2</v>
      </c>
      <c r="D16" s="2">
        <v>5</v>
      </c>
      <c r="E16" s="2">
        <v>18</v>
      </c>
      <c r="F16">
        <v>0.7</v>
      </c>
      <c r="G16">
        <v>1309.5830000000001</v>
      </c>
    </row>
    <row r="17" spans="1:7" x14ac:dyDescent="0.25">
      <c r="A17" s="1">
        <v>42422</v>
      </c>
      <c r="B17" s="2">
        <v>2016</v>
      </c>
      <c r="C17" s="2">
        <v>2</v>
      </c>
      <c r="D17" s="2">
        <v>1</v>
      </c>
      <c r="E17" s="2">
        <v>18</v>
      </c>
      <c r="F17">
        <v>0.2</v>
      </c>
      <c r="G17">
        <v>1337.89</v>
      </c>
    </row>
    <row r="18" spans="1:7" x14ac:dyDescent="0.25">
      <c r="A18" s="1">
        <v>42423</v>
      </c>
      <c r="B18" s="2">
        <v>2016</v>
      </c>
      <c r="C18" s="2">
        <v>2</v>
      </c>
      <c r="D18" s="2">
        <v>2</v>
      </c>
      <c r="E18" s="2">
        <v>18</v>
      </c>
      <c r="F18">
        <v>-4.2</v>
      </c>
      <c r="G18">
        <v>1419.1279999999999</v>
      </c>
    </row>
    <row r="19" spans="1:7" x14ac:dyDescent="0.25">
      <c r="A19" s="1">
        <v>42424</v>
      </c>
      <c r="B19" s="2">
        <v>2016</v>
      </c>
      <c r="C19" s="2">
        <v>2</v>
      </c>
      <c r="D19" s="2">
        <v>3</v>
      </c>
      <c r="E19" s="2">
        <v>18</v>
      </c>
      <c r="F19">
        <v>3.7</v>
      </c>
      <c r="G19">
        <v>1424.4449999999999</v>
      </c>
    </row>
    <row r="20" spans="1:7" x14ac:dyDescent="0.25">
      <c r="A20" s="1">
        <v>42425</v>
      </c>
      <c r="B20" s="2">
        <v>2016</v>
      </c>
      <c r="C20" s="2">
        <v>2</v>
      </c>
      <c r="D20" s="2">
        <v>4</v>
      </c>
      <c r="E20" s="2">
        <v>18</v>
      </c>
      <c r="F20">
        <v>7.9</v>
      </c>
      <c r="G20">
        <v>1237.2380000000001</v>
      </c>
    </row>
    <row r="21" spans="1:7" x14ac:dyDescent="0.25">
      <c r="A21" s="1">
        <v>42426</v>
      </c>
      <c r="B21" s="2">
        <v>2016</v>
      </c>
      <c r="C21" s="2">
        <v>2</v>
      </c>
      <c r="D21" s="2">
        <v>5</v>
      </c>
      <c r="E21" s="2">
        <v>18</v>
      </c>
      <c r="F21">
        <v>2.6</v>
      </c>
      <c r="G21">
        <v>1297.444</v>
      </c>
    </row>
    <row r="22" spans="1:7" x14ac:dyDescent="0.25">
      <c r="A22" s="1">
        <v>42429</v>
      </c>
      <c r="B22" s="2">
        <v>2016</v>
      </c>
      <c r="C22" s="2">
        <v>2</v>
      </c>
      <c r="D22" s="2">
        <v>1</v>
      </c>
      <c r="E22" s="2">
        <v>18</v>
      </c>
      <c r="F22">
        <v>9.1999999999999993</v>
      </c>
      <c r="G22">
        <v>1141.905</v>
      </c>
    </row>
    <row r="23" spans="1:7" x14ac:dyDescent="0.25">
      <c r="A23" s="1">
        <v>42767</v>
      </c>
      <c r="B23" s="2">
        <v>2017</v>
      </c>
      <c r="C23" s="2">
        <v>2</v>
      </c>
      <c r="D23" s="2">
        <v>3</v>
      </c>
      <c r="E23" s="2">
        <v>18</v>
      </c>
      <c r="F23">
        <v>-2.1</v>
      </c>
      <c r="G23">
        <v>1554.7190000000001</v>
      </c>
    </row>
    <row r="24" spans="1:7" x14ac:dyDescent="0.25">
      <c r="A24" s="1">
        <v>42768</v>
      </c>
      <c r="B24" s="2">
        <v>2017</v>
      </c>
      <c r="C24" s="2">
        <v>2</v>
      </c>
      <c r="D24" s="2">
        <v>4</v>
      </c>
      <c r="E24" s="2">
        <v>18</v>
      </c>
      <c r="F24">
        <v>0</v>
      </c>
      <c r="G24">
        <v>1445.636</v>
      </c>
    </row>
    <row r="25" spans="1:7" x14ac:dyDescent="0.25">
      <c r="A25" s="1">
        <v>42769</v>
      </c>
      <c r="B25" s="2">
        <v>2017</v>
      </c>
      <c r="C25" s="2">
        <v>2</v>
      </c>
      <c r="D25" s="2">
        <v>5</v>
      </c>
      <c r="E25" s="2">
        <v>18</v>
      </c>
      <c r="F25">
        <v>-5</v>
      </c>
      <c r="G25">
        <v>1540.56</v>
      </c>
    </row>
    <row r="26" spans="1:7" x14ac:dyDescent="0.25">
      <c r="A26" s="1">
        <v>42772</v>
      </c>
      <c r="B26" s="2">
        <v>2017</v>
      </c>
      <c r="C26" s="2">
        <v>2</v>
      </c>
      <c r="D26" s="2">
        <v>1</v>
      </c>
      <c r="E26" s="2">
        <v>18</v>
      </c>
      <c r="F26">
        <v>-5.0999999999999996</v>
      </c>
      <c r="G26">
        <v>1579.671</v>
      </c>
    </row>
    <row r="27" spans="1:7" x14ac:dyDescent="0.25">
      <c r="A27" s="1">
        <v>42773</v>
      </c>
      <c r="B27" s="2">
        <v>2017</v>
      </c>
      <c r="C27" s="2">
        <v>2</v>
      </c>
      <c r="D27" s="2">
        <v>2</v>
      </c>
      <c r="E27" s="2">
        <v>18</v>
      </c>
      <c r="F27">
        <v>-8.4</v>
      </c>
      <c r="G27">
        <v>1697.624</v>
      </c>
    </row>
    <row r="28" spans="1:7" x14ac:dyDescent="0.25">
      <c r="A28" s="1">
        <v>42774</v>
      </c>
      <c r="B28" s="2">
        <v>2017</v>
      </c>
      <c r="C28" s="2">
        <v>2</v>
      </c>
      <c r="D28" s="2">
        <v>3</v>
      </c>
      <c r="E28" s="2">
        <v>18</v>
      </c>
      <c r="F28">
        <v>4.7</v>
      </c>
      <c r="G28">
        <v>1448.4690000000001</v>
      </c>
    </row>
    <row r="29" spans="1:7" x14ac:dyDescent="0.25">
      <c r="A29" s="1">
        <v>42775</v>
      </c>
      <c r="B29" s="2">
        <v>2017</v>
      </c>
      <c r="C29" s="2">
        <v>2</v>
      </c>
      <c r="D29" s="2">
        <v>4</v>
      </c>
      <c r="E29" s="2">
        <v>18</v>
      </c>
      <c r="F29">
        <v>-2.5</v>
      </c>
      <c r="G29">
        <v>1564.42</v>
      </c>
    </row>
    <row r="30" spans="1:7" x14ac:dyDescent="0.25">
      <c r="A30" s="1">
        <v>42776</v>
      </c>
      <c r="B30" s="2">
        <v>2017</v>
      </c>
      <c r="C30" s="2">
        <v>2</v>
      </c>
      <c r="D30" s="2">
        <v>5</v>
      </c>
      <c r="E30" s="2">
        <v>18</v>
      </c>
      <c r="F30">
        <v>-10</v>
      </c>
      <c r="G30">
        <v>1696.13</v>
      </c>
    </row>
    <row r="31" spans="1:7" x14ac:dyDescent="0.25">
      <c r="A31" s="1">
        <v>42779</v>
      </c>
      <c r="B31" s="2">
        <v>2017</v>
      </c>
      <c r="C31" s="2">
        <v>2</v>
      </c>
      <c r="D31" s="2">
        <v>1</v>
      </c>
      <c r="E31" s="2">
        <v>18</v>
      </c>
      <c r="F31">
        <v>-1.9</v>
      </c>
      <c r="G31">
        <v>1538.8889999999999</v>
      </c>
    </row>
    <row r="32" spans="1:7" x14ac:dyDescent="0.25">
      <c r="A32" s="1">
        <v>42780</v>
      </c>
      <c r="B32" s="2">
        <v>2017</v>
      </c>
      <c r="C32" s="2">
        <v>2</v>
      </c>
      <c r="D32" s="2">
        <v>2</v>
      </c>
      <c r="E32" s="2">
        <v>18</v>
      </c>
      <c r="F32">
        <v>-3.4</v>
      </c>
      <c r="G32">
        <v>1573.991</v>
      </c>
    </row>
    <row r="33" spans="1:7" x14ac:dyDescent="0.25">
      <c r="A33" s="1">
        <v>42781</v>
      </c>
      <c r="B33" s="2">
        <v>2017</v>
      </c>
      <c r="C33" s="2">
        <v>2</v>
      </c>
      <c r="D33" s="2">
        <v>3</v>
      </c>
      <c r="E33" s="2">
        <v>18</v>
      </c>
      <c r="F33">
        <v>-2.2000000000000002</v>
      </c>
      <c r="G33">
        <v>1508.5640000000001</v>
      </c>
    </row>
    <row r="34" spans="1:7" x14ac:dyDescent="0.25">
      <c r="A34" s="1">
        <v>42782</v>
      </c>
      <c r="B34" s="2">
        <v>2017</v>
      </c>
      <c r="C34" s="2">
        <v>2</v>
      </c>
      <c r="D34" s="2">
        <v>4</v>
      </c>
      <c r="E34" s="2">
        <v>18</v>
      </c>
      <c r="F34">
        <v>-2.2000000000000002</v>
      </c>
      <c r="G34">
        <v>1538.337</v>
      </c>
    </row>
    <row r="35" spans="1:7" x14ac:dyDescent="0.25">
      <c r="A35" s="1">
        <v>42783</v>
      </c>
      <c r="B35" s="2">
        <v>2017</v>
      </c>
      <c r="C35" s="2">
        <v>2</v>
      </c>
      <c r="D35" s="2">
        <v>5</v>
      </c>
      <c r="E35" s="2">
        <v>18</v>
      </c>
      <c r="F35">
        <v>-1.5</v>
      </c>
      <c r="G35">
        <v>1462.3209999999999</v>
      </c>
    </row>
    <row r="36" spans="1:7" x14ac:dyDescent="0.25">
      <c r="A36" s="1">
        <v>42786</v>
      </c>
      <c r="B36" s="2">
        <v>2017</v>
      </c>
      <c r="C36" s="2">
        <v>2</v>
      </c>
      <c r="D36" s="2">
        <v>1</v>
      </c>
      <c r="E36" s="2">
        <v>18</v>
      </c>
      <c r="F36">
        <v>-1.1000000000000001</v>
      </c>
      <c r="G36">
        <v>1432.645</v>
      </c>
    </row>
    <row r="37" spans="1:7" x14ac:dyDescent="0.25">
      <c r="A37" s="1">
        <v>42787</v>
      </c>
      <c r="B37" s="2">
        <v>2017</v>
      </c>
      <c r="C37" s="2">
        <v>2</v>
      </c>
      <c r="D37" s="2">
        <v>2</v>
      </c>
      <c r="E37" s="2">
        <v>18</v>
      </c>
      <c r="F37">
        <v>2</v>
      </c>
      <c r="G37">
        <v>1327.394</v>
      </c>
    </row>
    <row r="38" spans="1:7" x14ac:dyDescent="0.25">
      <c r="A38" s="1">
        <v>42788</v>
      </c>
      <c r="B38" s="2">
        <v>2017</v>
      </c>
      <c r="C38" s="2">
        <v>2</v>
      </c>
      <c r="D38" s="2">
        <v>3</v>
      </c>
      <c r="E38" s="2">
        <v>18</v>
      </c>
      <c r="F38">
        <v>2.9</v>
      </c>
      <c r="G38">
        <v>1290.03</v>
      </c>
    </row>
    <row r="39" spans="1:7" x14ac:dyDescent="0.25">
      <c r="A39" s="1">
        <v>42789</v>
      </c>
      <c r="B39" s="2">
        <v>2017</v>
      </c>
      <c r="C39" s="2">
        <v>2</v>
      </c>
      <c r="D39" s="2">
        <v>4</v>
      </c>
      <c r="E39" s="2">
        <v>18</v>
      </c>
      <c r="F39">
        <v>1.5</v>
      </c>
      <c r="G39">
        <v>1245.0520000000001</v>
      </c>
    </row>
    <row r="40" spans="1:7" x14ac:dyDescent="0.25">
      <c r="A40" s="1">
        <v>42790</v>
      </c>
      <c r="B40" s="2">
        <v>2017</v>
      </c>
      <c r="C40" s="2">
        <v>2</v>
      </c>
      <c r="D40" s="2">
        <v>5</v>
      </c>
      <c r="E40" s="2">
        <v>18</v>
      </c>
      <c r="F40">
        <v>7.7</v>
      </c>
      <c r="G40">
        <v>1125.116</v>
      </c>
    </row>
    <row r="41" spans="1:7" x14ac:dyDescent="0.25">
      <c r="A41" s="1">
        <v>42793</v>
      </c>
      <c r="B41" s="2">
        <v>2017</v>
      </c>
      <c r="C41" s="2">
        <v>2</v>
      </c>
      <c r="D41" s="2">
        <v>1</v>
      </c>
      <c r="E41" s="2">
        <v>18</v>
      </c>
      <c r="F41">
        <v>1.7999999999999998</v>
      </c>
      <c r="G41">
        <v>1272.731</v>
      </c>
    </row>
    <row r="42" spans="1:7" x14ac:dyDescent="0.25">
      <c r="A42" s="1">
        <v>42794</v>
      </c>
      <c r="B42" s="2">
        <v>2017</v>
      </c>
      <c r="C42" s="2">
        <v>2</v>
      </c>
      <c r="D42" s="2">
        <v>2</v>
      </c>
      <c r="E42" s="2">
        <v>18</v>
      </c>
      <c r="F42">
        <v>1.5</v>
      </c>
      <c r="G42">
        <v>1205.5430000000001</v>
      </c>
    </row>
    <row r="43" spans="1:7" x14ac:dyDescent="0.25">
      <c r="A43" s="1">
        <v>43132</v>
      </c>
      <c r="B43" s="2">
        <v>2018</v>
      </c>
      <c r="C43" s="2">
        <v>2</v>
      </c>
      <c r="D43" s="2">
        <v>4</v>
      </c>
      <c r="E43" s="2">
        <v>18</v>
      </c>
      <c r="F43">
        <v>4.0999999999999996</v>
      </c>
      <c r="G43">
        <v>1474.1780000000001</v>
      </c>
    </row>
    <row r="44" spans="1:7" x14ac:dyDescent="0.25">
      <c r="A44" s="1">
        <v>43133</v>
      </c>
      <c r="B44" s="2">
        <v>2018</v>
      </c>
      <c r="C44" s="2">
        <v>2</v>
      </c>
      <c r="D44" s="2">
        <v>5</v>
      </c>
      <c r="E44" s="2">
        <v>18</v>
      </c>
      <c r="F44">
        <v>4.0999999999999996</v>
      </c>
      <c r="G44">
        <v>1424.1390000000001</v>
      </c>
    </row>
    <row r="45" spans="1:7" x14ac:dyDescent="0.25">
      <c r="A45" s="1">
        <v>43136</v>
      </c>
      <c r="B45" s="2">
        <v>2018</v>
      </c>
      <c r="C45" s="2">
        <v>2</v>
      </c>
      <c r="D45" s="2">
        <v>1</v>
      </c>
      <c r="E45" s="2">
        <v>18</v>
      </c>
      <c r="F45">
        <v>6.3</v>
      </c>
      <c r="G45">
        <v>1350.6399999999999</v>
      </c>
    </row>
    <row r="46" spans="1:7" x14ac:dyDescent="0.25">
      <c r="A46" s="1">
        <v>43137</v>
      </c>
      <c r="B46" s="2">
        <v>2018</v>
      </c>
      <c r="C46" s="2">
        <v>2</v>
      </c>
      <c r="D46" s="2">
        <v>2</v>
      </c>
      <c r="E46" s="2">
        <v>18</v>
      </c>
      <c r="F46">
        <v>-2.2999999999999998</v>
      </c>
      <c r="G46">
        <v>1560.7109999999998</v>
      </c>
    </row>
    <row r="47" spans="1:7" x14ac:dyDescent="0.25">
      <c r="A47" s="1">
        <v>43138</v>
      </c>
      <c r="B47" s="2">
        <v>2018</v>
      </c>
      <c r="C47" s="2">
        <v>2</v>
      </c>
      <c r="D47" s="2">
        <v>3</v>
      </c>
      <c r="E47" s="2">
        <v>18</v>
      </c>
      <c r="F47">
        <v>-1.2</v>
      </c>
      <c r="G47">
        <v>1528.999</v>
      </c>
    </row>
    <row r="48" spans="1:7" x14ac:dyDescent="0.25">
      <c r="A48" s="1">
        <v>43139</v>
      </c>
      <c r="B48" s="2">
        <v>2018</v>
      </c>
      <c r="C48" s="2">
        <v>2</v>
      </c>
      <c r="D48" s="2">
        <v>4</v>
      </c>
      <c r="E48" s="2">
        <v>18</v>
      </c>
      <c r="F48">
        <v>-3.3</v>
      </c>
      <c r="G48">
        <v>1582.348</v>
      </c>
    </row>
    <row r="49" spans="1:7" x14ac:dyDescent="0.25">
      <c r="A49" s="1">
        <v>43140</v>
      </c>
      <c r="B49" s="2">
        <v>2018</v>
      </c>
      <c r="C49" s="2">
        <v>2</v>
      </c>
      <c r="D49" s="2">
        <v>5</v>
      </c>
      <c r="E49" s="2">
        <v>18</v>
      </c>
      <c r="F49">
        <v>-3.4</v>
      </c>
      <c r="G49">
        <v>1522.067</v>
      </c>
    </row>
    <row r="50" spans="1:7" x14ac:dyDescent="0.25">
      <c r="A50" s="1">
        <v>43143</v>
      </c>
      <c r="B50" s="2">
        <v>2018</v>
      </c>
      <c r="C50" s="2">
        <v>2</v>
      </c>
      <c r="D50" s="2">
        <v>1</v>
      </c>
      <c r="E50" s="2">
        <v>18</v>
      </c>
      <c r="F50">
        <v>4</v>
      </c>
      <c r="G50">
        <v>1366.0929999999998</v>
      </c>
    </row>
    <row r="51" spans="1:7" x14ac:dyDescent="0.25">
      <c r="A51" s="1">
        <v>43144</v>
      </c>
      <c r="B51" s="2">
        <v>2018</v>
      </c>
      <c r="C51" s="2">
        <v>2</v>
      </c>
      <c r="D51" s="2">
        <v>2</v>
      </c>
      <c r="E51" s="2">
        <v>18</v>
      </c>
      <c r="F51">
        <v>-5.7</v>
      </c>
      <c r="G51">
        <v>1571.98</v>
      </c>
    </row>
    <row r="52" spans="1:7" x14ac:dyDescent="0.25">
      <c r="A52" s="1">
        <v>43145</v>
      </c>
      <c r="B52" s="2">
        <v>2018</v>
      </c>
      <c r="C52" s="2">
        <v>2</v>
      </c>
      <c r="D52" s="2">
        <v>3</v>
      </c>
      <c r="E52" s="2">
        <v>18</v>
      </c>
      <c r="F52">
        <v>2.2999999999999998</v>
      </c>
      <c r="G52">
        <v>1459.1569999999999</v>
      </c>
    </row>
    <row r="53" spans="1:7" x14ac:dyDescent="0.25">
      <c r="A53" s="1">
        <v>43146</v>
      </c>
      <c r="B53" s="2">
        <v>2018</v>
      </c>
      <c r="C53" s="2">
        <v>2</v>
      </c>
      <c r="D53" s="2">
        <v>4</v>
      </c>
      <c r="E53" s="2">
        <v>18</v>
      </c>
      <c r="F53">
        <v>1.3</v>
      </c>
      <c r="G53">
        <v>1326.3239999999998</v>
      </c>
    </row>
    <row r="54" spans="1:7" x14ac:dyDescent="0.25">
      <c r="A54" s="1">
        <v>43147</v>
      </c>
      <c r="B54" s="2">
        <v>2018</v>
      </c>
      <c r="C54" s="2">
        <v>2</v>
      </c>
      <c r="D54" s="2">
        <v>5</v>
      </c>
      <c r="E54" s="2">
        <v>18</v>
      </c>
      <c r="F54">
        <v>5.0999999999999996</v>
      </c>
      <c r="G54">
        <v>1342.5550000000001</v>
      </c>
    </row>
    <row r="55" spans="1:7" x14ac:dyDescent="0.25">
      <c r="A55" s="1">
        <v>43150</v>
      </c>
      <c r="B55" s="2">
        <v>2018</v>
      </c>
      <c r="C55" s="2">
        <v>2</v>
      </c>
      <c r="D55" s="2">
        <v>1</v>
      </c>
      <c r="E55" s="2">
        <v>18</v>
      </c>
      <c r="F55">
        <v>1.9</v>
      </c>
      <c r="G55">
        <v>1382.6769999999999</v>
      </c>
    </row>
    <row r="56" spans="1:7" x14ac:dyDescent="0.25">
      <c r="A56" s="1">
        <v>43151</v>
      </c>
      <c r="B56" s="2">
        <v>2018</v>
      </c>
      <c r="C56" s="2">
        <v>2</v>
      </c>
      <c r="D56" s="2">
        <v>2</v>
      </c>
      <c r="E56" s="2">
        <v>18</v>
      </c>
      <c r="F56">
        <v>5.9</v>
      </c>
      <c r="G56">
        <v>1351.4440000000002</v>
      </c>
    </row>
    <row r="57" spans="1:7" x14ac:dyDescent="0.25">
      <c r="A57" s="1">
        <v>43152</v>
      </c>
      <c r="B57" s="2">
        <v>2018</v>
      </c>
      <c r="C57" s="2">
        <v>2</v>
      </c>
      <c r="D57" s="2">
        <v>3</v>
      </c>
      <c r="E57" s="2">
        <v>18</v>
      </c>
      <c r="F57">
        <v>6.7</v>
      </c>
      <c r="G57">
        <v>1284.51</v>
      </c>
    </row>
    <row r="58" spans="1:7" x14ac:dyDescent="0.25">
      <c r="A58" s="1">
        <v>43153</v>
      </c>
      <c r="B58" s="2">
        <v>2018</v>
      </c>
      <c r="C58" s="2">
        <v>2</v>
      </c>
      <c r="D58" s="2">
        <v>4</v>
      </c>
      <c r="E58" s="2">
        <v>18</v>
      </c>
      <c r="F58">
        <v>0.3</v>
      </c>
      <c r="G58">
        <v>1429.5210000000002</v>
      </c>
    </row>
    <row r="59" spans="1:7" x14ac:dyDescent="0.25">
      <c r="A59" s="1">
        <v>43154</v>
      </c>
      <c r="B59" s="2">
        <v>2018</v>
      </c>
      <c r="C59" s="2">
        <v>2</v>
      </c>
      <c r="D59" s="2">
        <v>5</v>
      </c>
      <c r="E59" s="2">
        <v>18</v>
      </c>
      <c r="F59">
        <v>-3.1</v>
      </c>
      <c r="G59">
        <v>1390.5450000000001</v>
      </c>
    </row>
    <row r="60" spans="1:7" x14ac:dyDescent="0.25">
      <c r="A60" s="1">
        <v>43157</v>
      </c>
      <c r="B60" s="2">
        <v>2018</v>
      </c>
      <c r="C60" s="2">
        <v>2</v>
      </c>
      <c r="D60" s="2">
        <v>1</v>
      </c>
      <c r="E60" s="2">
        <v>18</v>
      </c>
      <c r="F60">
        <v>4</v>
      </c>
      <c r="G60">
        <v>1356.431</v>
      </c>
    </row>
    <row r="61" spans="1:7" x14ac:dyDescent="0.25">
      <c r="A61" s="1">
        <v>43158</v>
      </c>
      <c r="B61" s="2">
        <v>2018</v>
      </c>
      <c r="C61" s="2">
        <v>2</v>
      </c>
      <c r="D61" s="2">
        <v>2</v>
      </c>
      <c r="E61" s="2">
        <v>18</v>
      </c>
      <c r="F61">
        <v>4.8</v>
      </c>
      <c r="G61">
        <v>1254.7909999999999</v>
      </c>
    </row>
    <row r="62" spans="1:7" x14ac:dyDescent="0.25">
      <c r="A62" s="1">
        <v>43159</v>
      </c>
      <c r="B62" s="2">
        <v>2018</v>
      </c>
      <c r="C62" s="2">
        <v>2</v>
      </c>
      <c r="D62" s="2">
        <v>3</v>
      </c>
      <c r="E62" s="2">
        <v>18</v>
      </c>
      <c r="F62">
        <v>7.9</v>
      </c>
      <c r="G62">
        <v>1238.799</v>
      </c>
    </row>
    <row r="63" spans="1:7" x14ac:dyDescent="0.25">
      <c r="A63" s="1">
        <v>43497</v>
      </c>
      <c r="B63" s="2">
        <v>2019</v>
      </c>
      <c r="C63" s="2">
        <v>2</v>
      </c>
      <c r="D63" s="2">
        <v>5</v>
      </c>
      <c r="E63" s="2">
        <v>18</v>
      </c>
      <c r="F63">
        <v>-7.2</v>
      </c>
      <c r="G63">
        <v>1761.9829999999999</v>
      </c>
    </row>
    <row r="64" spans="1:7" x14ac:dyDescent="0.25">
      <c r="A64" s="1">
        <v>43500</v>
      </c>
      <c r="B64" s="2">
        <v>2019</v>
      </c>
      <c r="C64" s="2">
        <v>2</v>
      </c>
      <c r="D64" s="2">
        <v>1</v>
      </c>
      <c r="E64" s="2">
        <v>18</v>
      </c>
      <c r="F64">
        <v>3.5</v>
      </c>
      <c r="G64">
        <v>1497.4569999999999</v>
      </c>
    </row>
    <row r="65" spans="1:7" x14ac:dyDescent="0.25">
      <c r="A65" s="1">
        <v>43501</v>
      </c>
      <c r="B65" s="2">
        <v>2019</v>
      </c>
      <c r="C65" s="2">
        <v>2</v>
      </c>
      <c r="D65" s="2">
        <v>2</v>
      </c>
      <c r="E65" s="2">
        <v>18</v>
      </c>
      <c r="F65">
        <v>7.4</v>
      </c>
      <c r="G65">
        <v>1383.672</v>
      </c>
    </row>
    <row r="66" spans="1:7" x14ac:dyDescent="0.25">
      <c r="A66" s="1">
        <v>43502</v>
      </c>
      <c r="B66" s="2">
        <v>2019</v>
      </c>
      <c r="C66" s="2">
        <v>2</v>
      </c>
      <c r="D66" s="2">
        <v>3</v>
      </c>
      <c r="E66" s="2">
        <v>18</v>
      </c>
      <c r="F66">
        <v>-3.2</v>
      </c>
      <c r="G66">
        <v>1548.4490000000001</v>
      </c>
    </row>
    <row r="67" spans="1:7" x14ac:dyDescent="0.25">
      <c r="A67" s="1">
        <v>43503</v>
      </c>
      <c r="B67" s="2">
        <v>2019</v>
      </c>
      <c r="C67" s="2">
        <v>2</v>
      </c>
      <c r="D67" s="2">
        <v>4</v>
      </c>
      <c r="E67" s="2">
        <v>18</v>
      </c>
      <c r="F67">
        <v>-1.4</v>
      </c>
      <c r="G67">
        <v>1512.105</v>
      </c>
    </row>
    <row r="68" spans="1:7" x14ac:dyDescent="0.25">
      <c r="A68" s="1">
        <v>43504</v>
      </c>
      <c r="B68" s="2">
        <v>2019</v>
      </c>
      <c r="C68" s="2">
        <v>2</v>
      </c>
      <c r="D68" s="2">
        <v>5</v>
      </c>
      <c r="E68" s="2">
        <v>18</v>
      </c>
      <c r="F68">
        <v>4.2</v>
      </c>
      <c r="G68">
        <v>1380.4780000000001</v>
      </c>
    </row>
    <row r="69" spans="1:7" x14ac:dyDescent="0.25">
      <c r="A69" s="1">
        <v>43507</v>
      </c>
      <c r="B69" s="2">
        <v>2019</v>
      </c>
      <c r="C69" s="2">
        <v>2</v>
      </c>
      <c r="D69" s="2">
        <v>1</v>
      </c>
      <c r="E69" s="2">
        <v>18</v>
      </c>
      <c r="F69">
        <v>-6.5</v>
      </c>
      <c r="G69">
        <v>1721.7360000000001</v>
      </c>
    </row>
    <row r="70" spans="1:7" x14ac:dyDescent="0.25">
      <c r="A70" s="1">
        <v>43508</v>
      </c>
      <c r="B70" s="2">
        <v>2019</v>
      </c>
      <c r="C70" s="2">
        <v>2</v>
      </c>
      <c r="D70" s="2">
        <v>2</v>
      </c>
      <c r="E70" s="2">
        <v>18</v>
      </c>
      <c r="F70">
        <v>-1.2</v>
      </c>
      <c r="G70">
        <v>1564.7769999999998</v>
      </c>
    </row>
    <row r="71" spans="1:7" x14ac:dyDescent="0.25">
      <c r="A71" s="1">
        <v>43509</v>
      </c>
      <c r="B71" s="2">
        <v>2019</v>
      </c>
      <c r="C71" s="2">
        <v>2</v>
      </c>
      <c r="D71" s="2">
        <v>3</v>
      </c>
      <c r="E71" s="2">
        <v>18</v>
      </c>
      <c r="F71">
        <v>-0.1</v>
      </c>
      <c r="G71">
        <v>1628.6860000000001</v>
      </c>
    </row>
    <row r="72" spans="1:7" x14ac:dyDescent="0.25">
      <c r="A72" s="1">
        <v>43510</v>
      </c>
      <c r="B72" s="2">
        <v>2019</v>
      </c>
      <c r="C72" s="2">
        <v>2</v>
      </c>
      <c r="D72" s="2">
        <v>4</v>
      </c>
      <c r="E72" s="2">
        <v>18</v>
      </c>
      <c r="F72">
        <v>-2.2000000000000002</v>
      </c>
      <c r="G72">
        <v>1506.088</v>
      </c>
    </row>
    <row r="73" spans="1:7" x14ac:dyDescent="0.25">
      <c r="A73" s="1">
        <v>43511</v>
      </c>
      <c r="B73" s="2">
        <v>2019</v>
      </c>
      <c r="C73" s="2">
        <v>2</v>
      </c>
      <c r="D73" s="2">
        <v>5</v>
      </c>
      <c r="E73" s="2">
        <v>18</v>
      </c>
      <c r="F73">
        <v>-1.1000000000000001</v>
      </c>
      <c r="G73">
        <v>1480.453</v>
      </c>
    </row>
    <row r="74" spans="1:7" x14ac:dyDescent="0.25">
      <c r="A74" s="1">
        <v>43514</v>
      </c>
      <c r="B74" s="2">
        <v>2019</v>
      </c>
      <c r="C74" s="2">
        <v>2</v>
      </c>
      <c r="D74" s="2">
        <v>1</v>
      </c>
      <c r="E74" s="2">
        <v>18</v>
      </c>
      <c r="F74">
        <v>-4.3</v>
      </c>
      <c r="G74">
        <v>1586.4879999999998</v>
      </c>
    </row>
    <row r="75" spans="1:7" x14ac:dyDescent="0.25">
      <c r="A75" s="1">
        <v>43515</v>
      </c>
      <c r="B75" s="2">
        <v>2019</v>
      </c>
      <c r="C75" s="2">
        <v>2</v>
      </c>
      <c r="D75" s="2">
        <v>2</v>
      </c>
      <c r="E75" s="2">
        <v>18</v>
      </c>
      <c r="F75">
        <v>-6.6</v>
      </c>
      <c r="G75">
        <v>1632.3589999999999</v>
      </c>
    </row>
    <row r="76" spans="1:7" x14ac:dyDescent="0.25">
      <c r="A76" s="1">
        <v>43516</v>
      </c>
      <c r="B76" s="2">
        <v>2019</v>
      </c>
      <c r="C76" s="2">
        <v>2</v>
      </c>
      <c r="D76" s="2">
        <v>3</v>
      </c>
      <c r="E76" s="2">
        <v>18</v>
      </c>
      <c r="F76">
        <v>-7.6</v>
      </c>
      <c r="G76">
        <v>1689.2360000000001</v>
      </c>
    </row>
    <row r="77" spans="1:7" x14ac:dyDescent="0.25">
      <c r="A77" s="1">
        <v>43517</v>
      </c>
      <c r="B77" s="2">
        <v>2019</v>
      </c>
      <c r="C77" s="2">
        <v>2</v>
      </c>
      <c r="D77" s="2">
        <v>4</v>
      </c>
      <c r="E77" s="2">
        <v>18</v>
      </c>
      <c r="F77">
        <v>-4.8</v>
      </c>
      <c r="G77">
        <v>1698.3610000000001</v>
      </c>
    </row>
    <row r="78" spans="1:7" x14ac:dyDescent="0.25">
      <c r="A78" s="1">
        <v>43518</v>
      </c>
      <c r="B78" s="2">
        <v>2019</v>
      </c>
      <c r="C78" s="2">
        <v>2</v>
      </c>
      <c r="D78" s="2">
        <v>5</v>
      </c>
      <c r="E78" s="2">
        <v>18</v>
      </c>
      <c r="F78">
        <v>-2.9</v>
      </c>
      <c r="G78">
        <v>1427.0720000000001</v>
      </c>
    </row>
    <row r="79" spans="1:7" x14ac:dyDescent="0.25">
      <c r="A79" s="1">
        <v>43521</v>
      </c>
      <c r="B79" s="2">
        <v>2019</v>
      </c>
      <c r="C79" s="2">
        <v>2</v>
      </c>
      <c r="D79" s="2">
        <v>1</v>
      </c>
      <c r="E79" s="2">
        <v>18</v>
      </c>
      <c r="F79">
        <v>-0.1</v>
      </c>
      <c r="G79">
        <v>1452.529</v>
      </c>
    </row>
    <row r="80" spans="1:7" x14ac:dyDescent="0.25">
      <c r="A80" s="1">
        <v>43522</v>
      </c>
      <c r="B80" s="2">
        <v>2019</v>
      </c>
      <c r="C80" s="2">
        <v>2</v>
      </c>
      <c r="D80" s="2">
        <v>2</v>
      </c>
      <c r="E80" s="2">
        <v>18</v>
      </c>
      <c r="F80">
        <v>-7.7</v>
      </c>
      <c r="G80">
        <v>1770.643</v>
      </c>
    </row>
    <row r="81" spans="1:7" x14ac:dyDescent="0.25">
      <c r="A81" s="1">
        <v>43523</v>
      </c>
      <c r="B81" s="2">
        <v>2019</v>
      </c>
      <c r="C81" s="2">
        <v>2</v>
      </c>
      <c r="D81" s="2">
        <v>3</v>
      </c>
      <c r="E81" s="2">
        <v>18</v>
      </c>
      <c r="F81">
        <v>-7.2</v>
      </c>
      <c r="G81">
        <v>1702.3129999999999</v>
      </c>
    </row>
    <row r="82" spans="1:7" x14ac:dyDescent="0.25">
      <c r="A82" s="1">
        <v>43524</v>
      </c>
      <c r="B82" s="2">
        <v>2019</v>
      </c>
      <c r="C82" s="2">
        <v>2</v>
      </c>
      <c r="D82" s="2">
        <v>4</v>
      </c>
      <c r="E82" s="2">
        <v>18</v>
      </c>
      <c r="F82">
        <v>-5.9</v>
      </c>
      <c r="G82">
        <v>1577.3</v>
      </c>
    </row>
    <row r="83" spans="1:7" x14ac:dyDescent="0.25">
      <c r="A83" s="1">
        <v>43864</v>
      </c>
      <c r="B83" s="2">
        <v>2020</v>
      </c>
      <c r="C83" s="2">
        <v>2</v>
      </c>
      <c r="D83" s="2">
        <v>1</v>
      </c>
      <c r="E83" s="2">
        <v>18</v>
      </c>
      <c r="F83">
        <v>1.8</v>
      </c>
      <c r="G83">
        <v>1423.98</v>
      </c>
    </row>
    <row r="84" spans="1:7" x14ac:dyDescent="0.25">
      <c r="A84" s="1">
        <v>43865</v>
      </c>
      <c r="B84" s="2">
        <v>2020</v>
      </c>
      <c r="C84" s="2">
        <v>2</v>
      </c>
      <c r="D84" s="2">
        <v>2</v>
      </c>
      <c r="E84" s="2">
        <v>18</v>
      </c>
      <c r="F84">
        <v>1.7</v>
      </c>
      <c r="G84">
        <v>1398.6490000000001</v>
      </c>
    </row>
    <row r="85" spans="1:7" x14ac:dyDescent="0.25">
      <c r="A85" s="1">
        <v>43866</v>
      </c>
      <c r="B85" s="2">
        <v>2020</v>
      </c>
      <c r="C85" s="2">
        <v>2</v>
      </c>
      <c r="D85" s="2">
        <v>3</v>
      </c>
      <c r="E85" s="2">
        <v>18</v>
      </c>
      <c r="F85">
        <v>-2.1</v>
      </c>
      <c r="G85">
        <v>1458.7720000000002</v>
      </c>
    </row>
    <row r="86" spans="1:7" x14ac:dyDescent="0.25">
      <c r="A86" s="1">
        <v>43867</v>
      </c>
      <c r="B86" s="2">
        <v>2020</v>
      </c>
      <c r="C86" s="2">
        <v>2</v>
      </c>
      <c r="D86" s="2">
        <v>4</v>
      </c>
      <c r="E86" s="2">
        <v>18</v>
      </c>
      <c r="F86">
        <v>-3.9</v>
      </c>
      <c r="G86">
        <v>1685.0790000000002</v>
      </c>
    </row>
    <row r="87" spans="1:7" x14ac:dyDescent="0.25">
      <c r="A87" s="1">
        <v>43868</v>
      </c>
      <c r="B87" s="2">
        <v>2020</v>
      </c>
      <c r="C87" s="2">
        <v>2</v>
      </c>
      <c r="D87" s="2">
        <v>5</v>
      </c>
      <c r="E87" s="2">
        <v>18</v>
      </c>
      <c r="F87">
        <v>0.8</v>
      </c>
      <c r="G87">
        <v>1542.0309999999999</v>
      </c>
    </row>
    <row r="88" spans="1:7" x14ac:dyDescent="0.25">
      <c r="A88" s="1">
        <v>43871</v>
      </c>
      <c r="B88" s="2">
        <v>2020</v>
      </c>
      <c r="C88" s="2">
        <v>2</v>
      </c>
      <c r="D88" s="2">
        <v>1</v>
      </c>
      <c r="E88" s="2">
        <v>18</v>
      </c>
      <c r="F88">
        <v>3.5</v>
      </c>
      <c r="G88">
        <v>1568.3050000000001</v>
      </c>
    </row>
    <row r="89" spans="1:7" x14ac:dyDescent="0.25">
      <c r="A89" s="1">
        <v>43872</v>
      </c>
      <c r="B89" s="2">
        <v>2020</v>
      </c>
      <c r="C89" s="2">
        <v>2</v>
      </c>
      <c r="D89" s="2">
        <v>2</v>
      </c>
      <c r="E89" s="2">
        <v>18</v>
      </c>
      <c r="F89">
        <v>-0.4</v>
      </c>
      <c r="G89">
        <v>1501.239</v>
      </c>
    </row>
    <row r="90" spans="1:7" x14ac:dyDescent="0.25">
      <c r="A90" s="1">
        <v>43873</v>
      </c>
      <c r="B90" s="2">
        <v>2020</v>
      </c>
      <c r="C90" s="2">
        <v>2</v>
      </c>
      <c r="D90" s="2">
        <v>3</v>
      </c>
      <c r="E90" s="2">
        <v>18</v>
      </c>
      <c r="F90">
        <v>0.8</v>
      </c>
      <c r="G90">
        <v>1445.8780000000002</v>
      </c>
    </row>
    <row r="91" spans="1:7" x14ac:dyDescent="0.25">
      <c r="A91" s="1">
        <v>43874</v>
      </c>
      <c r="B91" s="2">
        <v>2020</v>
      </c>
      <c r="C91" s="2">
        <v>2</v>
      </c>
      <c r="D91" s="2">
        <v>4</v>
      </c>
      <c r="E91" s="2">
        <v>18</v>
      </c>
      <c r="F91">
        <v>0.4</v>
      </c>
      <c r="G91">
        <v>1509.2339999999999</v>
      </c>
    </row>
    <row r="92" spans="1:7" x14ac:dyDescent="0.25">
      <c r="A92" s="1">
        <v>43875</v>
      </c>
      <c r="B92" s="2">
        <v>2020</v>
      </c>
      <c r="C92" s="2">
        <v>2</v>
      </c>
      <c r="D92" s="2">
        <v>5</v>
      </c>
      <c r="E92" s="2">
        <v>18</v>
      </c>
      <c r="F92">
        <v>-11.7</v>
      </c>
      <c r="G92">
        <v>1699.3359999999998</v>
      </c>
    </row>
    <row r="93" spans="1:7" x14ac:dyDescent="0.25">
      <c r="A93" s="1">
        <v>43878</v>
      </c>
      <c r="B93" s="2">
        <v>2020</v>
      </c>
      <c r="C93" s="2">
        <v>2</v>
      </c>
      <c r="D93" s="2">
        <v>1</v>
      </c>
      <c r="E93" s="2">
        <v>18</v>
      </c>
      <c r="F93">
        <v>4</v>
      </c>
      <c r="G93">
        <v>1343.7049999999999</v>
      </c>
    </row>
    <row r="94" spans="1:7" x14ac:dyDescent="0.25">
      <c r="A94" s="1">
        <v>43879</v>
      </c>
      <c r="B94" s="2">
        <v>2020</v>
      </c>
      <c r="C94" s="2">
        <v>2</v>
      </c>
      <c r="D94" s="2">
        <v>2</v>
      </c>
      <c r="E94" s="2">
        <v>18</v>
      </c>
      <c r="F94">
        <v>-4.5999999999999996</v>
      </c>
      <c r="G94">
        <v>1564.3129999999999</v>
      </c>
    </row>
    <row r="95" spans="1:7" x14ac:dyDescent="0.25">
      <c r="A95" s="1">
        <v>43880</v>
      </c>
      <c r="B95" s="2">
        <v>2020</v>
      </c>
      <c r="C95" s="2">
        <v>2</v>
      </c>
      <c r="D95" s="2">
        <v>3</v>
      </c>
      <c r="E95" s="2">
        <v>18</v>
      </c>
      <c r="F95">
        <v>2.7</v>
      </c>
      <c r="G95">
        <v>1402.086</v>
      </c>
    </row>
    <row r="96" spans="1:7" x14ac:dyDescent="0.25">
      <c r="A96" s="1">
        <v>43881</v>
      </c>
      <c r="B96" s="2">
        <v>2020</v>
      </c>
      <c r="C96" s="2">
        <v>2</v>
      </c>
      <c r="D96" s="2">
        <v>4</v>
      </c>
      <c r="E96" s="2">
        <v>18</v>
      </c>
      <c r="F96">
        <v>-7.7</v>
      </c>
      <c r="G96">
        <v>1630.203</v>
      </c>
    </row>
    <row r="97" spans="1:7" x14ac:dyDescent="0.25">
      <c r="A97" s="1">
        <v>43882</v>
      </c>
      <c r="B97" s="2">
        <v>2020</v>
      </c>
      <c r="C97" s="2">
        <v>2</v>
      </c>
      <c r="D97" s="2">
        <v>5</v>
      </c>
      <c r="E97" s="2">
        <v>18</v>
      </c>
      <c r="F97">
        <v>-4.4000000000000004</v>
      </c>
      <c r="G97">
        <v>1524.425</v>
      </c>
    </row>
    <row r="98" spans="1:7" x14ac:dyDescent="0.25">
      <c r="A98" s="1">
        <v>43885</v>
      </c>
      <c r="B98" s="2">
        <v>2020</v>
      </c>
      <c r="C98" s="2">
        <v>2</v>
      </c>
      <c r="D98" s="2">
        <v>1</v>
      </c>
      <c r="E98" s="2">
        <v>18</v>
      </c>
      <c r="F98">
        <v>1</v>
      </c>
      <c r="G98">
        <v>1247.681</v>
      </c>
    </row>
    <row r="99" spans="1:7" x14ac:dyDescent="0.25">
      <c r="A99" s="1">
        <v>43886</v>
      </c>
      <c r="B99" s="2">
        <v>2020</v>
      </c>
      <c r="C99" s="2">
        <v>2</v>
      </c>
      <c r="D99" s="2">
        <v>2</v>
      </c>
      <c r="E99" s="2">
        <v>18</v>
      </c>
      <c r="F99">
        <v>4.8</v>
      </c>
      <c r="G99">
        <v>1309.8679999999999</v>
      </c>
    </row>
    <row r="100" spans="1:7" x14ac:dyDescent="0.25">
      <c r="A100" s="1">
        <v>43887</v>
      </c>
      <c r="B100" s="2">
        <v>2020</v>
      </c>
      <c r="C100" s="2">
        <v>2</v>
      </c>
      <c r="D100" s="2">
        <v>3</v>
      </c>
      <c r="E100" s="2">
        <v>18</v>
      </c>
      <c r="F100">
        <v>5.3</v>
      </c>
      <c r="G100">
        <v>1270.3970000000002</v>
      </c>
    </row>
    <row r="101" spans="1:7" x14ac:dyDescent="0.25">
      <c r="A101" s="1">
        <v>43888</v>
      </c>
      <c r="B101" s="2">
        <v>2020</v>
      </c>
      <c r="C101" s="2">
        <v>2</v>
      </c>
      <c r="D101" s="2">
        <v>4</v>
      </c>
      <c r="E101" s="2">
        <v>18</v>
      </c>
      <c r="F101">
        <v>0.3</v>
      </c>
      <c r="G101">
        <v>1514.3150000000001</v>
      </c>
    </row>
    <row r="102" spans="1:7" x14ac:dyDescent="0.25">
      <c r="A102" s="1">
        <v>43889</v>
      </c>
      <c r="B102" s="2">
        <v>2020</v>
      </c>
      <c r="C102" s="2">
        <v>2</v>
      </c>
      <c r="D102" s="2">
        <v>5</v>
      </c>
      <c r="E102" s="2">
        <v>18</v>
      </c>
      <c r="F102">
        <v>0.7</v>
      </c>
      <c r="G102">
        <v>1365.2180000000001</v>
      </c>
    </row>
    <row r="103" spans="1:7" x14ac:dyDescent="0.25">
      <c r="A103" s="1">
        <f>A2</f>
        <v>42401</v>
      </c>
      <c r="B103" s="2">
        <f t="shared" ref="B103:D104" si="0">B2</f>
        <v>2016</v>
      </c>
      <c r="C103" s="2">
        <f t="shared" si="0"/>
        <v>2</v>
      </c>
      <c r="D103" s="2">
        <f t="shared" si="0"/>
        <v>1</v>
      </c>
      <c r="E103" s="2">
        <v>19</v>
      </c>
      <c r="F103">
        <v>6.1</v>
      </c>
      <c r="G103">
        <v>1332.826</v>
      </c>
    </row>
    <row r="104" spans="1:7" x14ac:dyDescent="0.25">
      <c r="A104" s="1">
        <f>A3</f>
        <v>42402</v>
      </c>
      <c r="B104" s="2">
        <f t="shared" si="0"/>
        <v>2016</v>
      </c>
      <c r="C104" s="2">
        <f t="shared" si="0"/>
        <v>2</v>
      </c>
      <c r="D104" s="2">
        <f t="shared" si="0"/>
        <v>2</v>
      </c>
      <c r="E104" s="2">
        <v>19</v>
      </c>
      <c r="F104">
        <v>-0.9</v>
      </c>
      <c r="G104">
        <v>1424.4010000000001</v>
      </c>
    </row>
    <row r="105" spans="1:7" x14ac:dyDescent="0.25">
      <c r="A105" s="1">
        <f t="shared" ref="A105:D120" si="1">A4</f>
        <v>42403</v>
      </c>
      <c r="B105" s="2">
        <f t="shared" si="1"/>
        <v>2016</v>
      </c>
      <c r="C105" s="2">
        <f t="shared" si="1"/>
        <v>2</v>
      </c>
      <c r="D105" s="2">
        <f t="shared" si="1"/>
        <v>3</v>
      </c>
      <c r="E105" s="2">
        <v>19</v>
      </c>
      <c r="F105">
        <v>0.6</v>
      </c>
      <c r="G105">
        <v>1517.2919999999999</v>
      </c>
    </row>
    <row r="106" spans="1:7" x14ac:dyDescent="0.25">
      <c r="A106" s="1">
        <f t="shared" si="1"/>
        <v>42404</v>
      </c>
      <c r="B106" s="2">
        <f t="shared" si="1"/>
        <v>2016</v>
      </c>
      <c r="C106" s="2">
        <f t="shared" si="1"/>
        <v>2</v>
      </c>
      <c r="D106" s="2">
        <f t="shared" si="1"/>
        <v>4</v>
      </c>
      <c r="E106" s="2">
        <v>19</v>
      </c>
      <c r="F106">
        <v>8</v>
      </c>
      <c r="G106">
        <v>1264.796</v>
      </c>
    </row>
    <row r="107" spans="1:7" x14ac:dyDescent="0.25">
      <c r="A107" s="1">
        <f t="shared" si="1"/>
        <v>42405</v>
      </c>
      <c r="B107" s="2">
        <f t="shared" si="1"/>
        <v>2016</v>
      </c>
      <c r="C107" s="2">
        <f t="shared" si="1"/>
        <v>2</v>
      </c>
      <c r="D107" s="2">
        <f t="shared" si="1"/>
        <v>5</v>
      </c>
      <c r="E107" s="2">
        <v>19</v>
      </c>
      <c r="F107">
        <v>2.2000000000000002</v>
      </c>
      <c r="G107">
        <v>1401.0930000000001</v>
      </c>
    </row>
    <row r="108" spans="1:7" x14ac:dyDescent="0.25">
      <c r="A108" s="1">
        <f t="shared" si="1"/>
        <v>42408</v>
      </c>
      <c r="B108" s="2">
        <f t="shared" si="1"/>
        <v>2016</v>
      </c>
      <c r="C108" s="2">
        <f t="shared" si="1"/>
        <v>2</v>
      </c>
      <c r="D108" s="2">
        <f t="shared" si="1"/>
        <v>1</v>
      </c>
      <c r="E108" s="2">
        <v>19</v>
      </c>
      <c r="F108">
        <v>-5.0999999999999996</v>
      </c>
      <c r="G108">
        <v>1638.4459999999999</v>
      </c>
    </row>
    <row r="109" spans="1:7" x14ac:dyDescent="0.25">
      <c r="A109" s="1">
        <f t="shared" si="1"/>
        <v>42409</v>
      </c>
      <c r="B109" s="2">
        <f t="shared" si="1"/>
        <v>2016</v>
      </c>
      <c r="C109" s="2">
        <f t="shared" si="1"/>
        <v>2</v>
      </c>
      <c r="D109" s="2">
        <f t="shared" si="1"/>
        <v>2</v>
      </c>
      <c r="E109" s="2">
        <v>19</v>
      </c>
      <c r="F109">
        <v>-2.4</v>
      </c>
      <c r="G109">
        <v>1511.336</v>
      </c>
    </row>
    <row r="110" spans="1:7" x14ac:dyDescent="0.25">
      <c r="A110" s="1">
        <f t="shared" si="1"/>
        <v>42410</v>
      </c>
      <c r="B110" s="2">
        <f t="shared" si="1"/>
        <v>2016</v>
      </c>
      <c r="C110" s="2">
        <f t="shared" si="1"/>
        <v>2</v>
      </c>
      <c r="D110" s="2">
        <f t="shared" si="1"/>
        <v>3</v>
      </c>
      <c r="E110" s="2">
        <v>19</v>
      </c>
      <c r="F110">
        <v>-0.8</v>
      </c>
      <c r="G110">
        <v>1505.5029999999999</v>
      </c>
    </row>
    <row r="111" spans="1:7" x14ac:dyDescent="0.25">
      <c r="A111" s="1">
        <f t="shared" si="1"/>
        <v>42411</v>
      </c>
      <c r="B111" s="2">
        <f t="shared" si="1"/>
        <v>2016</v>
      </c>
      <c r="C111" s="2">
        <f t="shared" si="1"/>
        <v>2</v>
      </c>
      <c r="D111" s="2">
        <f t="shared" si="1"/>
        <v>4</v>
      </c>
      <c r="E111" s="2">
        <v>19</v>
      </c>
      <c r="F111">
        <v>0.7</v>
      </c>
      <c r="G111">
        <v>1484.635</v>
      </c>
    </row>
    <row r="112" spans="1:7" x14ac:dyDescent="0.25">
      <c r="A112" s="1">
        <f t="shared" si="1"/>
        <v>42412</v>
      </c>
      <c r="B112" s="2">
        <f t="shared" si="1"/>
        <v>2016</v>
      </c>
      <c r="C112" s="2">
        <f t="shared" si="1"/>
        <v>2</v>
      </c>
      <c r="D112" s="2">
        <f t="shared" si="1"/>
        <v>5</v>
      </c>
      <c r="E112" s="2">
        <v>19</v>
      </c>
      <c r="F112">
        <v>-9.4</v>
      </c>
      <c r="G112">
        <v>1613.8579999999999</v>
      </c>
    </row>
    <row r="113" spans="1:7" x14ac:dyDescent="0.25">
      <c r="A113" s="1">
        <f t="shared" si="1"/>
        <v>42415</v>
      </c>
      <c r="B113" s="2">
        <f t="shared" si="1"/>
        <v>2016</v>
      </c>
      <c r="C113" s="2">
        <f t="shared" si="1"/>
        <v>2</v>
      </c>
      <c r="D113" s="2">
        <f t="shared" si="1"/>
        <v>1</v>
      </c>
      <c r="E113" s="2">
        <v>19</v>
      </c>
      <c r="F113">
        <v>-6</v>
      </c>
      <c r="G113">
        <v>1638.325</v>
      </c>
    </row>
    <row r="114" spans="1:7" x14ac:dyDescent="0.25">
      <c r="A114" s="1">
        <f t="shared" si="1"/>
        <v>42416</v>
      </c>
      <c r="B114" s="2">
        <f t="shared" si="1"/>
        <v>2016</v>
      </c>
      <c r="C114" s="2">
        <f t="shared" si="1"/>
        <v>2</v>
      </c>
      <c r="D114" s="2">
        <f t="shared" si="1"/>
        <v>2</v>
      </c>
      <c r="E114" s="2">
        <v>19</v>
      </c>
      <c r="F114">
        <v>6.3</v>
      </c>
      <c r="G114">
        <v>1373.7560000000001</v>
      </c>
    </row>
    <row r="115" spans="1:7" x14ac:dyDescent="0.25">
      <c r="A115" s="1">
        <f t="shared" si="1"/>
        <v>42417</v>
      </c>
      <c r="B115" s="2">
        <f t="shared" si="1"/>
        <v>2016</v>
      </c>
      <c r="C115" s="2">
        <f t="shared" si="1"/>
        <v>2</v>
      </c>
      <c r="D115" s="2">
        <f t="shared" si="1"/>
        <v>3</v>
      </c>
      <c r="E115" s="2">
        <v>19</v>
      </c>
      <c r="F115">
        <v>5.0999999999999996</v>
      </c>
      <c r="G115">
        <v>1271.8920000000001</v>
      </c>
    </row>
    <row r="116" spans="1:7" x14ac:dyDescent="0.25">
      <c r="A116" s="1">
        <f t="shared" si="1"/>
        <v>42418</v>
      </c>
      <c r="B116" s="2">
        <f t="shared" si="1"/>
        <v>2016</v>
      </c>
      <c r="C116" s="2">
        <f t="shared" si="1"/>
        <v>2</v>
      </c>
      <c r="D116" s="2">
        <f t="shared" si="1"/>
        <v>4</v>
      </c>
      <c r="E116" s="2">
        <v>19</v>
      </c>
      <c r="F116">
        <v>0.75</v>
      </c>
      <c r="G116">
        <v>1372.0039999999999</v>
      </c>
    </row>
    <row r="117" spans="1:7" x14ac:dyDescent="0.25">
      <c r="A117" s="1">
        <f t="shared" si="1"/>
        <v>42419</v>
      </c>
      <c r="B117" s="2">
        <f t="shared" si="1"/>
        <v>2016</v>
      </c>
      <c r="C117" s="2">
        <f t="shared" si="1"/>
        <v>2</v>
      </c>
      <c r="D117" s="2">
        <f t="shared" si="1"/>
        <v>5</v>
      </c>
      <c r="E117" s="2">
        <v>19</v>
      </c>
      <c r="F117">
        <v>-0.5</v>
      </c>
      <c r="G117">
        <v>1388.057</v>
      </c>
    </row>
    <row r="118" spans="1:7" x14ac:dyDescent="0.25">
      <c r="A118" s="1">
        <f t="shared" si="1"/>
        <v>42422</v>
      </c>
      <c r="B118" s="2">
        <f t="shared" si="1"/>
        <v>2016</v>
      </c>
      <c r="C118" s="2">
        <f t="shared" si="1"/>
        <v>2</v>
      </c>
      <c r="D118" s="2">
        <f t="shared" si="1"/>
        <v>1</v>
      </c>
      <c r="E118" s="2">
        <v>19</v>
      </c>
      <c r="F118">
        <v>-1.5</v>
      </c>
      <c r="G118">
        <v>1413.0139999999999</v>
      </c>
    </row>
    <row r="119" spans="1:7" x14ac:dyDescent="0.25">
      <c r="A119" s="1">
        <f t="shared" si="1"/>
        <v>42423</v>
      </c>
      <c r="B119" s="2">
        <f t="shared" si="1"/>
        <v>2016</v>
      </c>
      <c r="C119" s="2">
        <f t="shared" si="1"/>
        <v>2</v>
      </c>
      <c r="D119" s="2">
        <f t="shared" si="1"/>
        <v>2</v>
      </c>
      <c r="E119" s="2">
        <v>19</v>
      </c>
      <c r="F119">
        <v>-4.7</v>
      </c>
      <c r="G119">
        <v>1490.164</v>
      </c>
    </row>
    <row r="120" spans="1:7" x14ac:dyDescent="0.25">
      <c r="A120" s="1">
        <f t="shared" si="1"/>
        <v>42424</v>
      </c>
      <c r="B120" s="2">
        <f t="shared" si="1"/>
        <v>2016</v>
      </c>
      <c r="C120" s="2">
        <f t="shared" si="1"/>
        <v>2</v>
      </c>
      <c r="D120" s="2">
        <f t="shared" si="1"/>
        <v>3</v>
      </c>
      <c r="E120" s="2">
        <v>19</v>
      </c>
      <c r="F120">
        <v>3.7</v>
      </c>
      <c r="G120">
        <v>1412.5550000000001</v>
      </c>
    </row>
    <row r="121" spans="1:7" x14ac:dyDescent="0.25">
      <c r="A121" s="1">
        <f t="shared" ref="A121:D136" si="2">A20</f>
        <v>42425</v>
      </c>
      <c r="B121" s="2">
        <f t="shared" si="2"/>
        <v>2016</v>
      </c>
      <c r="C121" s="2">
        <f t="shared" si="2"/>
        <v>2</v>
      </c>
      <c r="D121" s="2">
        <f t="shared" si="2"/>
        <v>4</v>
      </c>
      <c r="E121" s="2">
        <v>19</v>
      </c>
      <c r="F121">
        <v>8</v>
      </c>
      <c r="G121">
        <v>1227.2860000000001</v>
      </c>
    </row>
    <row r="122" spans="1:7" x14ac:dyDescent="0.25">
      <c r="A122" s="1">
        <f t="shared" si="2"/>
        <v>42426</v>
      </c>
      <c r="B122" s="2">
        <f t="shared" si="2"/>
        <v>2016</v>
      </c>
      <c r="C122" s="2">
        <f t="shared" si="2"/>
        <v>2</v>
      </c>
      <c r="D122" s="2">
        <f t="shared" si="2"/>
        <v>5</v>
      </c>
      <c r="E122" s="2">
        <v>19</v>
      </c>
      <c r="F122">
        <v>2</v>
      </c>
      <c r="G122">
        <v>1318.575</v>
      </c>
    </row>
    <row r="123" spans="1:7" x14ac:dyDescent="0.25">
      <c r="A123" s="1">
        <f t="shared" si="2"/>
        <v>42429</v>
      </c>
      <c r="B123" s="2">
        <f t="shared" si="2"/>
        <v>2016</v>
      </c>
      <c r="C123" s="2">
        <f t="shared" si="2"/>
        <v>2</v>
      </c>
      <c r="D123" s="2">
        <f t="shared" si="2"/>
        <v>1</v>
      </c>
      <c r="E123" s="2">
        <v>19</v>
      </c>
      <c r="F123">
        <v>8.3000000000000007</v>
      </c>
      <c r="G123">
        <v>1179.7329999999999</v>
      </c>
    </row>
    <row r="124" spans="1:7" x14ac:dyDescent="0.25">
      <c r="A124" s="1">
        <f t="shared" si="2"/>
        <v>42767</v>
      </c>
      <c r="B124" s="2">
        <f t="shared" si="2"/>
        <v>2017</v>
      </c>
      <c r="C124" s="2">
        <f t="shared" si="2"/>
        <v>2</v>
      </c>
      <c r="D124" s="2">
        <f t="shared" si="2"/>
        <v>3</v>
      </c>
      <c r="E124" s="2">
        <v>19</v>
      </c>
      <c r="F124">
        <v>-2</v>
      </c>
      <c r="G124">
        <v>1549.0340000000001</v>
      </c>
    </row>
    <row r="125" spans="1:7" x14ac:dyDescent="0.25">
      <c r="A125" s="1">
        <f t="shared" si="2"/>
        <v>42768</v>
      </c>
      <c r="B125" s="2">
        <f t="shared" si="2"/>
        <v>2017</v>
      </c>
      <c r="C125" s="2">
        <f t="shared" si="2"/>
        <v>2</v>
      </c>
      <c r="D125" s="2">
        <f t="shared" si="2"/>
        <v>4</v>
      </c>
      <c r="E125" s="2">
        <v>19</v>
      </c>
      <c r="F125">
        <v>-1.6</v>
      </c>
      <c r="G125">
        <v>1487.8689999999999</v>
      </c>
    </row>
    <row r="126" spans="1:7" x14ac:dyDescent="0.25">
      <c r="A126" s="1">
        <f t="shared" si="2"/>
        <v>42769</v>
      </c>
      <c r="B126" s="2">
        <f t="shared" si="2"/>
        <v>2017</v>
      </c>
      <c r="C126" s="2">
        <f t="shared" si="2"/>
        <v>2</v>
      </c>
      <c r="D126" s="2">
        <f t="shared" si="2"/>
        <v>5</v>
      </c>
      <c r="E126" s="2">
        <v>19</v>
      </c>
      <c r="F126">
        <v>-5.3</v>
      </c>
      <c r="G126">
        <v>1572.713</v>
      </c>
    </row>
    <row r="127" spans="1:7" x14ac:dyDescent="0.25">
      <c r="A127" s="1">
        <f t="shared" si="2"/>
        <v>42772</v>
      </c>
      <c r="B127" s="2">
        <f t="shared" si="2"/>
        <v>2017</v>
      </c>
      <c r="C127" s="2">
        <f t="shared" si="2"/>
        <v>2</v>
      </c>
      <c r="D127" s="2">
        <f t="shared" si="2"/>
        <v>1</v>
      </c>
      <c r="E127" s="2">
        <v>19</v>
      </c>
      <c r="F127">
        <v>-6.1</v>
      </c>
      <c r="G127">
        <v>1621.9880000000001</v>
      </c>
    </row>
    <row r="128" spans="1:7" x14ac:dyDescent="0.25">
      <c r="A128" s="1">
        <f t="shared" si="2"/>
        <v>42773</v>
      </c>
      <c r="B128" s="2">
        <f t="shared" si="2"/>
        <v>2017</v>
      </c>
      <c r="C128" s="2">
        <f t="shared" si="2"/>
        <v>2</v>
      </c>
      <c r="D128" s="2">
        <f t="shared" si="2"/>
        <v>2</v>
      </c>
      <c r="E128" s="2">
        <v>19</v>
      </c>
      <c r="F128">
        <v>-8.6</v>
      </c>
      <c r="G128">
        <v>1713.0509999999999</v>
      </c>
    </row>
    <row r="129" spans="1:7" x14ac:dyDescent="0.25">
      <c r="A129" s="1">
        <f t="shared" si="2"/>
        <v>42774</v>
      </c>
      <c r="B129" s="2">
        <f t="shared" si="2"/>
        <v>2017</v>
      </c>
      <c r="C129" s="2">
        <f t="shared" si="2"/>
        <v>2</v>
      </c>
      <c r="D129" s="2">
        <f t="shared" si="2"/>
        <v>3</v>
      </c>
      <c r="E129" s="2">
        <v>19</v>
      </c>
      <c r="F129">
        <v>5.2</v>
      </c>
      <c r="G129">
        <v>1418.7280000000001</v>
      </c>
    </row>
    <row r="130" spans="1:7" x14ac:dyDescent="0.25">
      <c r="A130" s="1">
        <f t="shared" si="2"/>
        <v>42775</v>
      </c>
      <c r="B130" s="2">
        <f t="shared" si="2"/>
        <v>2017</v>
      </c>
      <c r="C130" s="2">
        <f t="shared" si="2"/>
        <v>2</v>
      </c>
      <c r="D130" s="2">
        <f t="shared" si="2"/>
        <v>4</v>
      </c>
      <c r="E130" s="2">
        <v>19</v>
      </c>
      <c r="F130">
        <v>-3.3</v>
      </c>
      <c r="G130">
        <v>1579.627</v>
      </c>
    </row>
    <row r="131" spans="1:7" x14ac:dyDescent="0.25">
      <c r="A131" s="1">
        <f t="shared" si="2"/>
        <v>42776</v>
      </c>
      <c r="B131" s="2">
        <f t="shared" si="2"/>
        <v>2017</v>
      </c>
      <c r="C131" s="2">
        <f t="shared" si="2"/>
        <v>2</v>
      </c>
      <c r="D131" s="2">
        <f t="shared" si="2"/>
        <v>5</v>
      </c>
      <c r="E131" s="2">
        <v>19</v>
      </c>
      <c r="F131">
        <v>-10.5</v>
      </c>
      <c r="G131">
        <v>1717.3620000000001</v>
      </c>
    </row>
    <row r="132" spans="1:7" x14ac:dyDescent="0.25">
      <c r="A132" s="1">
        <f t="shared" si="2"/>
        <v>42779</v>
      </c>
      <c r="B132" s="2">
        <f t="shared" si="2"/>
        <v>2017</v>
      </c>
      <c r="C132" s="2">
        <f t="shared" si="2"/>
        <v>2</v>
      </c>
      <c r="D132" s="2">
        <f t="shared" si="2"/>
        <v>1</v>
      </c>
      <c r="E132" s="2">
        <v>19</v>
      </c>
      <c r="F132">
        <v>-2.2000000000000002</v>
      </c>
      <c r="G132">
        <v>1535.0229999999999</v>
      </c>
    </row>
    <row r="133" spans="1:7" x14ac:dyDescent="0.25">
      <c r="A133" s="1">
        <f t="shared" si="2"/>
        <v>42780</v>
      </c>
      <c r="B133" s="2">
        <f t="shared" si="2"/>
        <v>2017</v>
      </c>
      <c r="C133" s="2">
        <f t="shared" si="2"/>
        <v>2</v>
      </c>
      <c r="D133" s="2">
        <f t="shared" si="2"/>
        <v>2</v>
      </c>
      <c r="E133" s="2">
        <v>19</v>
      </c>
      <c r="F133">
        <v>-4.7</v>
      </c>
      <c r="G133">
        <v>1581.337</v>
      </c>
    </row>
    <row r="134" spans="1:7" x14ac:dyDescent="0.25">
      <c r="A134" s="1">
        <f t="shared" si="2"/>
        <v>42781</v>
      </c>
      <c r="B134" s="2">
        <f t="shared" si="2"/>
        <v>2017</v>
      </c>
      <c r="C134" s="2">
        <f t="shared" si="2"/>
        <v>2</v>
      </c>
      <c r="D134" s="2">
        <f t="shared" si="2"/>
        <v>3</v>
      </c>
      <c r="E134" s="2">
        <v>19</v>
      </c>
      <c r="F134">
        <v>-2.5</v>
      </c>
      <c r="G134">
        <v>1525.5940000000001</v>
      </c>
    </row>
    <row r="135" spans="1:7" x14ac:dyDescent="0.25">
      <c r="A135" s="1">
        <f t="shared" si="2"/>
        <v>42782</v>
      </c>
      <c r="B135" s="2">
        <f t="shared" si="2"/>
        <v>2017</v>
      </c>
      <c r="C135" s="2">
        <f t="shared" si="2"/>
        <v>2</v>
      </c>
      <c r="D135" s="2">
        <f t="shared" si="2"/>
        <v>4</v>
      </c>
      <c r="E135" s="2">
        <v>19</v>
      </c>
      <c r="F135">
        <v>-2.5</v>
      </c>
      <c r="G135">
        <v>1561.155</v>
      </c>
    </row>
    <row r="136" spans="1:7" x14ac:dyDescent="0.25">
      <c r="A136" s="1">
        <f t="shared" si="2"/>
        <v>42783</v>
      </c>
      <c r="B136" s="2">
        <f t="shared" si="2"/>
        <v>2017</v>
      </c>
      <c r="C136" s="2">
        <f t="shared" si="2"/>
        <v>2</v>
      </c>
      <c r="D136" s="2">
        <f t="shared" si="2"/>
        <v>5</v>
      </c>
      <c r="E136" s="2">
        <v>19</v>
      </c>
      <c r="F136">
        <v>-1.3</v>
      </c>
      <c r="G136">
        <v>1475.37</v>
      </c>
    </row>
    <row r="137" spans="1:7" x14ac:dyDescent="0.25">
      <c r="A137" s="1">
        <f t="shared" ref="A137:D152" si="3">A36</f>
        <v>42786</v>
      </c>
      <c r="B137" s="2">
        <f t="shared" si="3"/>
        <v>2017</v>
      </c>
      <c r="C137" s="2">
        <f t="shared" si="3"/>
        <v>2</v>
      </c>
      <c r="D137" s="2">
        <f t="shared" si="3"/>
        <v>1</v>
      </c>
      <c r="E137" s="2">
        <v>19</v>
      </c>
      <c r="F137">
        <v>-2</v>
      </c>
      <c r="G137">
        <v>1467.8209999999999</v>
      </c>
    </row>
    <row r="138" spans="1:7" x14ac:dyDescent="0.25">
      <c r="A138" s="1">
        <f t="shared" si="3"/>
        <v>42787</v>
      </c>
      <c r="B138" s="2">
        <f t="shared" si="3"/>
        <v>2017</v>
      </c>
      <c r="C138" s="2">
        <f t="shared" si="3"/>
        <v>2</v>
      </c>
      <c r="D138" s="2">
        <f t="shared" si="3"/>
        <v>2</v>
      </c>
      <c r="E138" s="2">
        <v>19</v>
      </c>
      <c r="F138">
        <v>0.1</v>
      </c>
      <c r="G138">
        <v>1408.287</v>
      </c>
    </row>
    <row r="139" spans="1:7" x14ac:dyDescent="0.25">
      <c r="A139" s="1">
        <f t="shared" si="3"/>
        <v>42788</v>
      </c>
      <c r="B139" s="2">
        <f t="shared" si="3"/>
        <v>2017</v>
      </c>
      <c r="C139" s="2">
        <f t="shared" si="3"/>
        <v>2</v>
      </c>
      <c r="D139" s="2">
        <f t="shared" si="3"/>
        <v>3</v>
      </c>
      <c r="E139" s="2">
        <v>19</v>
      </c>
      <c r="F139">
        <v>1.3</v>
      </c>
      <c r="G139">
        <v>1354.6949999999999</v>
      </c>
    </row>
    <row r="140" spans="1:7" x14ac:dyDescent="0.25">
      <c r="A140" s="1">
        <f t="shared" si="3"/>
        <v>42789</v>
      </c>
      <c r="B140" s="2">
        <f t="shared" si="3"/>
        <v>2017</v>
      </c>
      <c r="C140" s="2">
        <f t="shared" si="3"/>
        <v>2</v>
      </c>
      <c r="D140" s="2">
        <f t="shared" si="3"/>
        <v>4</v>
      </c>
      <c r="E140" s="2">
        <v>19</v>
      </c>
      <c r="F140">
        <v>1.9</v>
      </c>
      <c r="G140">
        <v>1298.4359999999999</v>
      </c>
    </row>
    <row r="141" spans="1:7" x14ac:dyDescent="0.25">
      <c r="A141" s="1">
        <f t="shared" si="3"/>
        <v>42790</v>
      </c>
      <c r="B141" s="2">
        <f t="shared" si="3"/>
        <v>2017</v>
      </c>
      <c r="C141" s="2">
        <f t="shared" si="3"/>
        <v>2</v>
      </c>
      <c r="D141" s="2">
        <f t="shared" si="3"/>
        <v>5</v>
      </c>
      <c r="E141" s="2">
        <v>19</v>
      </c>
      <c r="F141">
        <v>4.3</v>
      </c>
      <c r="G141">
        <v>1174.52</v>
      </c>
    </row>
    <row r="142" spans="1:7" x14ac:dyDescent="0.25">
      <c r="A142" s="1">
        <f t="shared" si="3"/>
        <v>42793</v>
      </c>
      <c r="B142" s="2">
        <f t="shared" si="3"/>
        <v>2017</v>
      </c>
      <c r="C142" s="2">
        <f t="shared" si="3"/>
        <v>2</v>
      </c>
      <c r="D142" s="2">
        <f t="shared" si="3"/>
        <v>1</v>
      </c>
      <c r="E142" s="2">
        <v>19</v>
      </c>
      <c r="F142">
        <v>1.9999999999999998</v>
      </c>
      <c r="G142">
        <v>1333.0360000000001</v>
      </c>
    </row>
    <row r="143" spans="1:7" x14ac:dyDescent="0.25">
      <c r="A143" s="1">
        <f t="shared" si="3"/>
        <v>42794</v>
      </c>
      <c r="B143" s="2">
        <f t="shared" si="3"/>
        <v>2017</v>
      </c>
      <c r="C143" s="2">
        <f t="shared" si="3"/>
        <v>2</v>
      </c>
      <c r="D143" s="2">
        <f t="shared" si="3"/>
        <v>2</v>
      </c>
      <c r="E143" s="2">
        <v>19</v>
      </c>
      <c r="F143">
        <v>0.9</v>
      </c>
      <c r="G143">
        <v>1284.0519999999999</v>
      </c>
    </row>
    <row r="144" spans="1:7" x14ac:dyDescent="0.25">
      <c r="A144" s="1">
        <f t="shared" si="3"/>
        <v>43132</v>
      </c>
      <c r="B144" s="2">
        <f t="shared" si="3"/>
        <v>2018</v>
      </c>
      <c r="C144" s="2">
        <f t="shared" si="3"/>
        <v>2</v>
      </c>
      <c r="D144" s="2">
        <f t="shared" si="3"/>
        <v>4</v>
      </c>
      <c r="E144" s="2">
        <v>19</v>
      </c>
      <c r="F144">
        <v>4</v>
      </c>
      <c r="G144">
        <v>1460.857</v>
      </c>
    </row>
    <row r="145" spans="1:7" x14ac:dyDescent="0.25">
      <c r="A145" s="1">
        <f t="shared" si="3"/>
        <v>43133</v>
      </c>
      <c r="B145" s="2">
        <f t="shared" si="3"/>
        <v>2018</v>
      </c>
      <c r="C145" s="2">
        <f t="shared" si="3"/>
        <v>2</v>
      </c>
      <c r="D145" s="2">
        <f t="shared" si="3"/>
        <v>5</v>
      </c>
      <c r="E145" s="2">
        <v>19</v>
      </c>
      <c r="F145">
        <v>0.7</v>
      </c>
      <c r="G145">
        <v>1435.8409999999999</v>
      </c>
    </row>
    <row r="146" spans="1:7" x14ac:dyDescent="0.25">
      <c r="A146" s="1">
        <f t="shared" si="3"/>
        <v>43136</v>
      </c>
      <c r="B146" s="2">
        <f t="shared" si="3"/>
        <v>2018</v>
      </c>
      <c r="C146" s="2">
        <f t="shared" si="3"/>
        <v>2</v>
      </c>
      <c r="D146" s="2">
        <f t="shared" si="3"/>
        <v>1</v>
      </c>
      <c r="E146" s="2">
        <v>19</v>
      </c>
      <c r="F146">
        <v>4.2</v>
      </c>
      <c r="G146">
        <v>1361.0630000000001</v>
      </c>
    </row>
    <row r="147" spans="1:7" x14ac:dyDescent="0.25">
      <c r="A147" s="1">
        <f t="shared" si="3"/>
        <v>43137</v>
      </c>
      <c r="B147" s="2">
        <f t="shared" si="3"/>
        <v>2018</v>
      </c>
      <c r="C147" s="2">
        <f t="shared" si="3"/>
        <v>2</v>
      </c>
      <c r="D147" s="2">
        <f t="shared" si="3"/>
        <v>2</v>
      </c>
      <c r="E147" s="2">
        <v>19</v>
      </c>
      <c r="F147">
        <v>-2.2000000000000002</v>
      </c>
      <c r="G147">
        <v>1565.1569999999999</v>
      </c>
    </row>
    <row r="148" spans="1:7" x14ac:dyDescent="0.25">
      <c r="A148" s="1">
        <f t="shared" si="3"/>
        <v>43138</v>
      </c>
      <c r="B148" s="2">
        <f t="shared" si="3"/>
        <v>2018</v>
      </c>
      <c r="C148" s="2">
        <f t="shared" si="3"/>
        <v>2</v>
      </c>
      <c r="D148" s="2">
        <f t="shared" si="3"/>
        <v>3</v>
      </c>
      <c r="E148" s="2">
        <v>19</v>
      </c>
      <c r="F148">
        <v>-0.9</v>
      </c>
      <c r="G148">
        <v>1539.952</v>
      </c>
    </row>
    <row r="149" spans="1:7" x14ac:dyDescent="0.25">
      <c r="A149" s="1">
        <f t="shared" si="3"/>
        <v>43139</v>
      </c>
      <c r="B149" s="2">
        <f t="shared" si="3"/>
        <v>2018</v>
      </c>
      <c r="C149" s="2">
        <f t="shared" si="3"/>
        <v>2</v>
      </c>
      <c r="D149" s="2">
        <f t="shared" si="3"/>
        <v>4</v>
      </c>
      <c r="E149" s="2">
        <v>19</v>
      </c>
      <c r="F149">
        <v>-4</v>
      </c>
      <c r="G149">
        <v>1596.7070000000001</v>
      </c>
    </row>
    <row r="150" spans="1:7" x14ac:dyDescent="0.25">
      <c r="A150" s="1">
        <f t="shared" si="3"/>
        <v>43140</v>
      </c>
      <c r="B150" s="2">
        <f t="shared" si="3"/>
        <v>2018</v>
      </c>
      <c r="C150" s="2">
        <f t="shared" si="3"/>
        <v>2</v>
      </c>
      <c r="D150" s="2">
        <f t="shared" si="3"/>
        <v>5</v>
      </c>
      <c r="E150" s="2">
        <v>19</v>
      </c>
      <c r="F150">
        <v>-2.9</v>
      </c>
      <c r="G150">
        <v>1544.1849999999999</v>
      </c>
    </row>
    <row r="151" spans="1:7" x14ac:dyDescent="0.25">
      <c r="A151" s="1">
        <f t="shared" si="3"/>
        <v>43143</v>
      </c>
      <c r="B151" s="2">
        <f t="shared" si="3"/>
        <v>2018</v>
      </c>
      <c r="C151" s="2">
        <f t="shared" si="3"/>
        <v>2</v>
      </c>
      <c r="D151" s="2">
        <f t="shared" si="3"/>
        <v>1</v>
      </c>
      <c r="E151" s="2">
        <v>19</v>
      </c>
      <c r="F151">
        <v>2.9</v>
      </c>
      <c r="G151">
        <v>1385.6280000000002</v>
      </c>
    </row>
    <row r="152" spans="1:7" x14ac:dyDescent="0.25">
      <c r="A152" s="1">
        <f t="shared" si="3"/>
        <v>43144</v>
      </c>
      <c r="B152" s="2">
        <f t="shared" si="3"/>
        <v>2018</v>
      </c>
      <c r="C152" s="2">
        <f t="shared" si="3"/>
        <v>2</v>
      </c>
      <c r="D152" s="2">
        <f t="shared" si="3"/>
        <v>2</v>
      </c>
      <c r="E152" s="2">
        <v>19</v>
      </c>
      <c r="F152">
        <v>-6.6</v>
      </c>
      <c r="G152">
        <v>1635.71</v>
      </c>
    </row>
    <row r="153" spans="1:7" x14ac:dyDescent="0.25">
      <c r="A153" s="1">
        <f t="shared" ref="A153:D168" si="4">A52</f>
        <v>43145</v>
      </c>
      <c r="B153" s="2">
        <f t="shared" si="4"/>
        <v>2018</v>
      </c>
      <c r="C153" s="2">
        <f t="shared" si="4"/>
        <v>2</v>
      </c>
      <c r="D153" s="2">
        <f t="shared" si="4"/>
        <v>3</v>
      </c>
      <c r="E153" s="2">
        <v>19</v>
      </c>
      <c r="F153">
        <v>2.2999999999999998</v>
      </c>
      <c r="G153">
        <v>1445.11</v>
      </c>
    </row>
    <row r="154" spans="1:7" x14ac:dyDescent="0.25">
      <c r="A154" s="1">
        <f t="shared" si="4"/>
        <v>43146</v>
      </c>
      <c r="B154" s="2">
        <f t="shared" si="4"/>
        <v>2018</v>
      </c>
      <c r="C154" s="2">
        <f t="shared" si="4"/>
        <v>2</v>
      </c>
      <c r="D154" s="2">
        <f t="shared" si="4"/>
        <v>4</v>
      </c>
      <c r="E154" s="2">
        <v>19</v>
      </c>
      <c r="F154">
        <v>0.7</v>
      </c>
      <c r="G154">
        <v>1361.443</v>
      </c>
    </row>
    <row r="155" spans="1:7" x14ac:dyDescent="0.25">
      <c r="A155" s="1">
        <f t="shared" si="4"/>
        <v>43147</v>
      </c>
      <c r="B155" s="2">
        <f t="shared" si="4"/>
        <v>2018</v>
      </c>
      <c r="C155" s="2">
        <f t="shared" si="4"/>
        <v>2</v>
      </c>
      <c r="D155" s="2">
        <f t="shared" si="4"/>
        <v>5</v>
      </c>
      <c r="E155" s="2">
        <v>19</v>
      </c>
      <c r="F155">
        <v>4.5999999999999996</v>
      </c>
      <c r="G155">
        <v>1338.2440000000001</v>
      </c>
    </row>
    <row r="156" spans="1:7" x14ac:dyDescent="0.25">
      <c r="A156" s="1">
        <f t="shared" si="4"/>
        <v>43150</v>
      </c>
      <c r="B156" s="2">
        <f t="shared" si="4"/>
        <v>2018</v>
      </c>
      <c r="C156" s="2">
        <f t="shared" si="4"/>
        <v>2</v>
      </c>
      <c r="D156" s="2">
        <f t="shared" si="4"/>
        <v>1</v>
      </c>
      <c r="E156" s="2">
        <v>19</v>
      </c>
      <c r="F156">
        <v>1.1000000000000001</v>
      </c>
      <c r="G156">
        <v>1418.4780000000001</v>
      </c>
    </row>
    <row r="157" spans="1:7" x14ac:dyDescent="0.25">
      <c r="A157" s="1">
        <f t="shared" si="4"/>
        <v>43151</v>
      </c>
      <c r="B157" s="2">
        <f t="shared" si="4"/>
        <v>2018</v>
      </c>
      <c r="C157" s="2">
        <f t="shared" si="4"/>
        <v>2</v>
      </c>
      <c r="D157" s="2">
        <f t="shared" si="4"/>
        <v>2</v>
      </c>
      <c r="E157" s="2">
        <v>19</v>
      </c>
      <c r="F157">
        <v>5.2</v>
      </c>
      <c r="G157">
        <v>1355.0719999999999</v>
      </c>
    </row>
    <row r="158" spans="1:7" x14ac:dyDescent="0.25">
      <c r="A158" s="1">
        <f t="shared" si="4"/>
        <v>43152</v>
      </c>
      <c r="B158" s="2">
        <f t="shared" si="4"/>
        <v>2018</v>
      </c>
      <c r="C158" s="2">
        <f t="shared" si="4"/>
        <v>2</v>
      </c>
      <c r="D158" s="2">
        <f t="shared" si="4"/>
        <v>3</v>
      </c>
      <c r="E158" s="2">
        <v>19</v>
      </c>
      <c r="F158">
        <v>7.8</v>
      </c>
      <c r="G158">
        <v>1303.4830000000002</v>
      </c>
    </row>
    <row r="159" spans="1:7" x14ac:dyDescent="0.25">
      <c r="A159" s="1">
        <f t="shared" si="4"/>
        <v>43153</v>
      </c>
      <c r="B159" s="2">
        <f t="shared" si="4"/>
        <v>2018</v>
      </c>
      <c r="C159" s="2">
        <f t="shared" si="4"/>
        <v>2</v>
      </c>
      <c r="D159" s="2">
        <f t="shared" si="4"/>
        <v>4</v>
      </c>
      <c r="E159" s="2">
        <v>19</v>
      </c>
      <c r="F159">
        <v>-0.1</v>
      </c>
      <c r="G159">
        <v>1464.192</v>
      </c>
    </row>
    <row r="160" spans="1:7" x14ac:dyDescent="0.25">
      <c r="A160" s="1">
        <f t="shared" si="4"/>
        <v>43154</v>
      </c>
      <c r="B160" s="2">
        <f t="shared" si="4"/>
        <v>2018</v>
      </c>
      <c r="C160" s="2">
        <f t="shared" si="4"/>
        <v>2</v>
      </c>
      <c r="D160" s="2">
        <f t="shared" si="4"/>
        <v>5</v>
      </c>
      <c r="E160" s="2">
        <v>19</v>
      </c>
      <c r="F160">
        <v>-3.3</v>
      </c>
      <c r="G160">
        <v>1450.1420000000001</v>
      </c>
    </row>
    <row r="161" spans="1:7" x14ac:dyDescent="0.25">
      <c r="A161" s="1">
        <f t="shared" si="4"/>
        <v>43157</v>
      </c>
      <c r="B161" s="2">
        <f t="shared" si="4"/>
        <v>2018</v>
      </c>
      <c r="C161" s="2">
        <f t="shared" si="4"/>
        <v>2</v>
      </c>
      <c r="D161" s="2">
        <f t="shared" si="4"/>
        <v>1</v>
      </c>
      <c r="E161" s="2">
        <v>19</v>
      </c>
      <c r="F161">
        <v>3.1</v>
      </c>
      <c r="G161">
        <v>1381.749</v>
      </c>
    </row>
    <row r="162" spans="1:7" x14ac:dyDescent="0.25">
      <c r="A162" s="1">
        <f t="shared" si="4"/>
        <v>43158</v>
      </c>
      <c r="B162" s="2">
        <f t="shared" si="4"/>
        <v>2018</v>
      </c>
      <c r="C162" s="2">
        <f t="shared" si="4"/>
        <v>2</v>
      </c>
      <c r="D162" s="2">
        <f t="shared" si="4"/>
        <v>2</v>
      </c>
      <c r="E162" s="2">
        <v>19</v>
      </c>
      <c r="F162">
        <v>3.7</v>
      </c>
      <c r="G162">
        <v>1326.16</v>
      </c>
    </row>
    <row r="163" spans="1:7" x14ac:dyDescent="0.25">
      <c r="A163" s="1">
        <f t="shared" si="4"/>
        <v>43159</v>
      </c>
      <c r="B163" s="2">
        <f t="shared" si="4"/>
        <v>2018</v>
      </c>
      <c r="C163" s="2">
        <f t="shared" si="4"/>
        <v>2</v>
      </c>
      <c r="D163" s="2">
        <f t="shared" si="4"/>
        <v>3</v>
      </c>
      <c r="E163" s="2">
        <v>19</v>
      </c>
      <c r="F163">
        <v>6.5</v>
      </c>
      <c r="G163">
        <v>1285.095</v>
      </c>
    </row>
    <row r="164" spans="1:7" x14ac:dyDescent="0.25">
      <c r="A164" s="1">
        <f t="shared" si="4"/>
        <v>43497</v>
      </c>
      <c r="B164" s="2">
        <f t="shared" si="4"/>
        <v>2019</v>
      </c>
      <c r="C164" s="2">
        <f t="shared" si="4"/>
        <v>2</v>
      </c>
      <c r="D164" s="2">
        <f t="shared" si="4"/>
        <v>5</v>
      </c>
      <c r="E164" s="2">
        <v>19</v>
      </c>
      <c r="F164">
        <v>-7.1</v>
      </c>
      <c r="G164">
        <v>1758.404</v>
      </c>
    </row>
    <row r="165" spans="1:7" x14ac:dyDescent="0.25">
      <c r="A165" s="1">
        <f t="shared" si="4"/>
        <v>43500</v>
      </c>
      <c r="B165" s="2">
        <f t="shared" si="4"/>
        <v>2019</v>
      </c>
      <c r="C165" s="2">
        <f t="shared" si="4"/>
        <v>2</v>
      </c>
      <c r="D165" s="2">
        <f t="shared" si="4"/>
        <v>1</v>
      </c>
      <c r="E165" s="2">
        <v>19</v>
      </c>
      <c r="F165">
        <v>3.3</v>
      </c>
      <c r="G165">
        <v>1484.847</v>
      </c>
    </row>
    <row r="166" spans="1:7" x14ac:dyDescent="0.25">
      <c r="A166" s="1">
        <f t="shared" si="4"/>
        <v>43501</v>
      </c>
      <c r="B166" s="2">
        <f t="shared" si="4"/>
        <v>2019</v>
      </c>
      <c r="C166" s="2">
        <f t="shared" si="4"/>
        <v>2</v>
      </c>
      <c r="D166" s="2">
        <f t="shared" si="4"/>
        <v>2</v>
      </c>
      <c r="E166" s="2">
        <v>19</v>
      </c>
      <c r="F166">
        <v>7.2</v>
      </c>
      <c r="G166">
        <v>1358.9850000000001</v>
      </c>
    </row>
    <row r="167" spans="1:7" x14ac:dyDescent="0.25">
      <c r="A167" s="1">
        <f t="shared" si="4"/>
        <v>43502</v>
      </c>
      <c r="B167" s="2">
        <f t="shared" si="4"/>
        <v>2019</v>
      </c>
      <c r="C167" s="2">
        <f t="shared" si="4"/>
        <v>2</v>
      </c>
      <c r="D167" s="2">
        <f t="shared" si="4"/>
        <v>3</v>
      </c>
      <c r="E167" s="2">
        <v>19</v>
      </c>
      <c r="F167">
        <v>-3.6</v>
      </c>
      <c r="G167">
        <v>1564.201</v>
      </c>
    </row>
    <row r="168" spans="1:7" x14ac:dyDescent="0.25">
      <c r="A168" s="1">
        <f t="shared" si="4"/>
        <v>43503</v>
      </c>
      <c r="B168" s="2">
        <f t="shared" si="4"/>
        <v>2019</v>
      </c>
      <c r="C168" s="2">
        <f t="shared" si="4"/>
        <v>2</v>
      </c>
      <c r="D168" s="2">
        <f t="shared" si="4"/>
        <v>4</v>
      </c>
      <c r="E168" s="2">
        <v>19</v>
      </c>
      <c r="F168">
        <v>-1.5</v>
      </c>
      <c r="G168">
        <v>1524.835</v>
      </c>
    </row>
    <row r="169" spans="1:7" x14ac:dyDescent="0.25">
      <c r="A169" s="1">
        <f t="shared" ref="A169:D184" si="5">A68</f>
        <v>43504</v>
      </c>
      <c r="B169" s="2">
        <f t="shared" si="5"/>
        <v>2019</v>
      </c>
      <c r="C169" s="2">
        <f t="shared" si="5"/>
        <v>2</v>
      </c>
      <c r="D169" s="2">
        <f t="shared" si="5"/>
        <v>5</v>
      </c>
      <c r="E169" s="2">
        <v>19</v>
      </c>
      <c r="F169">
        <v>3.9</v>
      </c>
      <c r="G169">
        <v>1341.981</v>
      </c>
    </row>
    <row r="170" spans="1:7" x14ac:dyDescent="0.25">
      <c r="A170" s="1">
        <f t="shared" si="5"/>
        <v>43507</v>
      </c>
      <c r="B170" s="2">
        <f t="shared" si="5"/>
        <v>2019</v>
      </c>
      <c r="C170" s="2">
        <f t="shared" si="5"/>
        <v>2</v>
      </c>
      <c r="D170" s="2">
        <f t="shared" si="5"/>
        <v>1</v>
      </c>
      <c r="E170" s="2">
        <v>19</v>
      </c>
      <c r="F170">
        <v>-7.3</v>
      </c>
      <c r="G170">
        <v>1777.123</v>
      </c>
    </row>
    <row r="171" spans="1:7" x14ac:dyDescent="0.25">
      <c r="A171" s="1">
        <f t="shared" si="5"/>
        <v>43508</v>
      </c>
      <c r="B171" s="2">
        <f t="shared" si="5"/>
        <v>2019</v>
      </c>
      <c r="C171" s="2">
        <f t="shared" si="5"/>
        <v>2</v>
      </c>
      <c r="D171" s="2">
        <f t="shared" si="5"/>
        <v>2</v>
      </c>
      <c r="E171" s="2">
        <v>19</v>
      </c>
      <c r="F171">
        <v>-2.1</v>
      </c>
      <c r="G171">
        <v>1600.518</v>
      </c>
    </row>
    <row r="172" spans="1:7" x14ac:dyDescent="0.25">
      <c r="A172" s="1">
        <f t="shared" si="5"/>
        <v>43509</v>
      </c>
      <c r="B172" s="2">
        <f t="shared" si="5"/>
        <v>2019</v>
      </c>
      <c r="C172" s="2">
        <f t="shared" si="5"/>
        <v>2</v>
      </c>
      <c r="D172" s="2">
        <f t="shared" si="5"/>
        <v>3</v>
      </c>
      <c r="E172" s="2">
        <v>19</v>
      </c>
      <c r="F172">
        <v>0.1</v>
      </c>
      <c r="G172">
        <v>1610.6350000000002</v>
      </c>
    </row>
    <row r="173" spans="1:7" x14ac:dyDescent="0.25">
      <c r="A173" s="1">
        <f t="shared" si="5"/>
        <v>43510</v>
      </c>
      <c r="B173" s="2">
        <f t="shared" si="5"/>
        <v>2019</v>
      </c>
      <c r="C173" s="2">
        <f t="shared" si="5"/>
        <v>2</v>
      </c>
      <c r="D173" s="2">
        <f t="shared" si="5"/>
        <v>4</v>
      </c>
      <c r="E173" s="2">
        <v>19</v>
      </c>
      <c r="F173">
        <v>-3.1</v>
      </c>
      <c r="G173">
        <v>1558.279</v>
      </c>
    </row>
    <row r="174" spans="1:7" x14ac:dyDescent="0.25">
      <c r="A174" s="1">
        <f t="shared" si="5"/>
        <v>43511</v>
      </c>
      <c r="B174" s="2">
        <f t="shared" si="5"/>
        <v>2019</v>
      </c>
      <c r="C174" s="2">
        <f t="shared" si="5"/>
        <v>2</v>
      </c>
      <c r="D174" s="2">
        <f t="shared" si="5"/>
        <v>5</v>
      </c>
      <c r="E174" s="2">
        <v>19</v>
      </c>
      <c r="F174">
        <v>-0.4</v>
      </c>
      <c r="G174">
        <v>1496.8050000000001</v>
      </c>
    </row>
    <row r="175" spans="1:7" x14ac:dyDescent="0.25">
      <c r="A175" s="1">
        <f t="shared" si="5"/>
        <v>43514</v>
      </c>
      <c r="B175" s="2">
        <f t="shared" si="5"/>
        <v>2019</v>
      </c>
      <c r="C175" s="2">
        <f t="shared" si="5"/>
        <v>2</v>
      </c>
      <c r="D175" s="2">
        <f t="shared" si="5"/>
        <v>1</v>
      </c>
      <c r="E175" s="2">
        <v>19</v>
      </c>
      <c r="F175">
        <v>-4.2</v>
      </c>
      <c r="G175">
        <v>1606.5970000000002</v>
      </c>
    </row>
    <row r="176" spans="1:7" x14ac:dyDescent="0.25">
      <c r="A176" s="1">
        <f t="shared" si="5"/>
        <v>43515</v>
      </c>
      <c r="B176" s="2">
        <f t="shared" si="5"/>
        <v>2019</v>
      </c>
      <c r="C176" s="2">
        <f t="shared" si="5"/>
        <v>2</v>
      </c>
      <c r="D176" s="2">
        <f t="shared" si="5"/>
        <v>2</v>
      </c>
      <c r="E176" s="2">
        <v>19</v>
      </c>
      <c r="F176">
        <v>-7.5</v>
      </c>
      <c r="G176">
        <v>1711.248</v>
      </c>
    </row>
    <row r="177" spans="1:7" x14ac:dyDescent="0.25">
      <c r="A177" s="1">
        <f t="shared" si="5"/>
        <v>43516</v>
      </c>
      <c r="B177" s="2">
        <f t="shared" si="5"/>
        <v>2019</v>
      </c>
      <c r="C177" s="2">
        <f t="shared" si="5"/>
        <v>2</v>
      </c>
      <c r="D177" s="2">
        <f t="shared" si="5"/>
        <v>3</v>
      </c>
      <c r="E177" s="2">
        <v>19</v>
      </c>
      <c r="F177">
        <v>-8</v>
      </c>
      <c r="G177">
        <v>1751.9879999999998</v>
      </c>
    </row>
    <row r="178" spans="1:7" x14ac:dyDescent="0.25">
      <c r="A178" s="1">
        <f t="shared" si="5"/>
        <v>43517</v>
      </c>
      <c r="B178" s="2">
        <f t="shared" si="5"/>
        <v>2019</v>
      </c>
      <c r="C178" s="2">
        <f t="shared" si="5"/>
        <v>2</v>
      </c>
      <c r="D178" s="2">
        <f t="shared" si="5"/>
        <v>4</v>
      </c>
      <c r="E178" s="2">
        <v>19</v>
      </c>
      <c r="F178">
        <v>-4.8</v>
      </c>
      <c r="G178">
        <v>1714.7350000000001</v>
      </c>
    </row>
    <row r="179" spans="1:7" x14ac:dyDescent="0.25">
      <c r="A179" s="1">
        <f t="shared" si="5"/>
        <v>43518</v>
      </c>
      <c r="B179" s="2">
        <f t="shared" si="5"/>
        <v>2019</v>
      </c>
      <c r="C179" s="2">
        <f t="shared" si="5"/>
        <v>2</v>
      </c>
      <c r="D179" s="2">
        <f t="shared" si="5"/>
        <v>5</v>
      </c>
      <c r="E179" s="2">
        <v>19</v>
      </c>
      <c r="F179">
        <v>-3.6</v>
      </c>
      <c r="G179">
        <v>1511.691</v>
      </c>
    </row>
    <row r="180" spans="1:7" x14ac:dyDescent="0.25">
      <c r="A180" s="1">
        <f t="shared" si="5"/>
        <v>43521</v>
      </c>
      <c r="B180" s="2">
        <f t="shared" si="5"/>
        <v>2019</v>
      </c>
      <c r="C180" s="2">
        <f t="shared" si="5"/>
        <v>2</v>
      </c>
      <c r="D180" s="2">
        <f t="shared" si="5"/>
        <v>1</v>
      </c>
      <c r="E180" s="2">
        <v>19</v>
      </c>
      <c r="F180">
        <v>-1.3</v>
      </c>
      <c r="G180">
        <v>1486.9669999999999</v>
      </c>
    </row>
    <row r="181" spans="1:7" x14ac:dyDescent="0.25">
      <c r="A181" s="1">
        <f t="shared" si="5"/>
        <v>43522</v>
      </c>
      <c r="B181" s="2">
        <f t="shared" si="5"/>
        <v>2019</v>
      </c>
      <c r="C181" s="2">
        <f t="shared" si="5"/>
        <v>2</v>
      </c>
      <c r="D181" s="2">
        <f t="shared" si="5"/>
        <v>2</v>
      </c>
      <c r="E181" s="2">
        <v>19</v>
      </c>
      <c r="F181">
        <v>-8.5</v>
      </c>
      <c r="G181">
        <v>1846.83</v>
      </c>
    </row>
    <row r="182" spans="1:7" x14ac:dyDescent="0.25">
      <c r="A182" s="1">
        <f t="shared" si="5"/>
        <v>43523</v>
      </c>
      <c r="B182" s="2">
        <f t="shared" si="5"/>
        <v>2019</v>
      </c>
      <c r="C182" s="2">
        <f t="shared" si="5"/>
        <v>2</v>
      </c>
      <c r="D182" s="2">
        <f t="shared" si="5"/>
        <v>3</v>
      </c>
      <c r="E182" s="2">
        <v>19</v>
      </c>
      <c r="F182">
        <v>-8.1</v>
      </c>
      <c r="G182">
        <v>1762.9099999999999</v>
      </c>
    </row>
    <row r="183" spans="1:7" x14ac:dyDescent="0.25">
      <c r="A183" s="1">
        <f t="shared" si="5"/>
        <v>43524</v>
      </c>
      <c r="B183" s="2">
        <f t="shared" si="5"/>
        <v>2019</v>
      </c>
      <c r="C183" s="2">
        <f t="shared" si="5"/>
        <v>2</v>
      </c>
      <c r="D183" s="2">
        <f t="shared" si="5"/>
        <v>4</v>
      </c>
      <c r="E183" s="2">
        <v>19</v>
      </c>
      <c r="F183">
        <v>-7</v>
      </c>
      <c r="G183">
        <v>1674.4290000000001</v>
      </c>
    </row>
    <row r="184" spans="1:7" x14ac:dyDescent="0.25">
      <c r="A184" s="1">
        <f t="shared" si="5"/>
        <v>43864</v>
      </c>
      <c r="B184" s="2">
        <f t="shared" si="5"/>
        <v>2020</v>
      </c>
      <c r="C184" s="2">
        <f t="shared" si="5"/>
        <v>2</v>
      </c>
      <c r="D184" s="2">
        <f t="shared" si="5"/>
        <v>1</v>
      </c>
      <c r="E184" s="2">
        <v>19</v>
      </c>
      <c r="F184">
        <v>0.6</v>
      </c>
      <c r="G184">
        <v>1447.5800000000002</v>
      </c>
    </row>
    <row r="185" spans="1:7" x14ac:dyDescent="0.25">
      <c r="A185" s="1">
        <f t="shared" ref="A185:D200" si="6">A84</f>
        <v>43865</v>
      </c>
      <c r="B185" s="2">
        <f t="shared" si="6"/>
        <v>2020</v>
      </c>
      <c r="C185" s="2">
        <f t="shared" si="6"/>
        <v>2</v>
      </c>
      <c r="D185" s="2">
        <f t="shared" si="6"/>
        <v>2</v>
      </c>
      <c r="E185" s="2">
        <v>19</v>
      </c>
      <c r="F185">
        <v>1.5</v>
      </c>
      <c r="G185">
        <v>1401.6780000000001</v>
      </c>
    </row>
    <row r="186" spans="1:7" x14ac:dyDescent="0.25">
      <c r="A186" s="1">
        <f t="shared" si="6"/>
        <v>43866</v>
      </c>
      <c r="B186" s="2">
        <f t="shared" si="6"/>
        <v>2020</v>
      </c>
      <c r="C186" s="2">
        <f t="shared" si="6"/>
        <v>2</v>
      </c>
      <c r="D186" s="2">
        <f t="shared" si="6"/>
        <v>3</v>
      </c>
      <c r="E186" s="2">
        <v>19</v>
      </c>
      <c r="F186">
        <v>-3.3</v>
      </c>
      <c r="G186">
        <v>1508.777</v>
      </c>
    </row>
    <row r="187" spans="1:7" x14ac:dyDescent="0.25">
      <c r="A187" s="1">
        <f t="shared" si="6"/>
        <v>43867</v>
      </c>
      <c r="B187" s="2">
        <f t="shared" si="6"/>
        <v>2020</v>
      </c>
      <c r="C187" s="2">
        <f t="shared" si="6"/>
        <v>2</v>
      </c>
      <c r="D187" s="2">
        <f t="shared" si="6"/>
        <v>4</v>
      </c>
      <c r="E187" s="2">
        <v>19</v>
      </c>
      <c r="F187">
        <v>-3.7</v>
      </c>
      <c r="G187">
        <v>1680.499</v>
      </c>
    </row>
    <row r="188" spans="1:7" x14ac:dyDescent="0.25">
      <c r="A188" s="1">
        <f t="shared" si="6"/>
        <v>43868</v>
      </c>
      <c r="B188" s="2">
        <f t="shared" si="6"/>
        <v>2020</v>
      </c>
      <c r="C188" s="2">
        <f t="shared" si="6"/>
        <v>2</v>
      </c>
      <c r="D188" s="2">
        <f t="shared" si="6"/>
        <v>5</v>
      </c>
      <c r="E188" s="2">
        <v>19</v>
      </c>
      <c r="F188">
        <v>7.9</v>
      </c>
      <c r="G188">
        <v>1466.183</v>
      </c>
    </row>
    <row r="189" spans="1:7" x14ac:dyDescent="0.25">
      <c r="A189" s="1">
        <f t="shared" si="6"/>
        <v>43871</v>
      </c>
      <c r="B189" s="2">
        <f t="shared" si="6"/>
        <v>2020</v>
      </c>
      <c r="C189" s="2">
        <f t="shared" si="6"/>
        <v>2</v>
      </c>
      <c r="D189" s="2">
        <f t="shared" si="6"/>
        <v>1</v>
      </c>
      <c r="E189" s="2">
        <v>19</v>
      </c>
      <c r="F189">
        <v>4.0999999999999996</v>
      </c>
      <c r="G189">
        <v>1508.0769999999998</v>
      </c>
    </row>
    <row r="190" spans="1:7" x14ac:dyDescent="0.25">
      <c r="A190" s="1">
        <f t="shared" si="6"/>
        <v>43872</v>
      </c>
      <c r="B190" s="2">
        <f t="shared" si="6"/>
        <v>2020</v>
      </c>
      <c r="C190" s="2">
        <f t="shared" si="6"/>
        <v>2</v>
      </c>
      <c r="D190" s="2">
        <f t="shared" si="6"/>
        <v>2</v>
      </c>
      <c r="E190" s="2">
        <v>19</v>
      </c>
      <c r="F190">
        <v>-0.4</v>
      </c>
      <c r="G190">
        <v>1506.9179999999999</v>
      </c>
    </row>
    <row r="191" spans="1:7" x14ac:dyDescent="0.25">
      <c r="A191" s="1">
        <f t="shared" si="6"/>
        <v>43873</v>
      </c>
      <c r="B191" s="2">
        <f t="shared" si="6"/>
        <v>2020</v>
      </c>
      <c r="C191" s="2">
        <f t="shared" si="6"/>
        <v>2</v>
      </c>
      <c r="D191" s="2">
        <f t="shared" si="6"/>
        <v>3</v>
      </c>
      <c r="E191" s="2">
        <v>19</v>
      </c>
      <c r="F191">
        <v>0</v>
      </c>
      <c r="G191">
        <v>1469.4760000000001</v>
      </c>
    </row>
    <row r="192" spans="1:7" x14ac:dyDescent="0.25">
      <c r="A192" s="1">
        <f t="shared" si="6"/>
        <v>43874</v>
      </c>
      <c r="B192" s="2">
        <f t="shared" si="6"/>
        <v>2020</v>
      </c>
      <c r="C192" s="2">
        <f t="shared" si="6"/>
        <v>2</v>
      </c>
      <c r="D192" s="2">
        <f t="shared" si="6"/>
        <v>4</v>
      </c>
      <c r="E192" s="2">
        <v>19</v>
      </c>
      <c r="F192">
        <v>0.1</v>
      </c>
      <c r="G192">
        <v>1497.2909999999999</v>
      </c>
    </row>
    <row r="193" spans="1:7" x14ac:dyDescent="0.25">
      <c r="A193" s="1">
        <f t="shared" si="6"/>
        <v>43875</v>
      </c>
      <c r="B193" s="2">
        <f t="shared" si="6"/>
        <v>2020</v>
      </c>
      <c r="C193" s="2">
        <f t="shared" si="6"/>
        <v>2</v>
      </c>
      <c r="D193" s="2">
        <f t="shared" si="6"/>
        <v>5</v>
      </c>
      <c r="E193" s="2">
        <v>19</v>
      </c>
      <c r="F193">
        <v>-13</v>
      </c>
      <c r="G193">
        <v>1773.88</v>
      </c>
    </row>
    <row r="194" spans="1:7" x14ac:dyDescent="0.25">
      <c r="A194" s="1">
        <f t="shared" si="6"/>
        <v>43878</v>
      </c>
      <c r="B194" s="2">
        <f t="shared" si="6"/>
        <v>2020</v>
      </c>
      <c r="C194" s="2">
        <f t="shared" si="6"/>
        <v>2</v>
      </c>
      <c r="D194" s="2">
        <f t="shared" si="6"/>
        <v>1</v>
      </c>
      <c r="E194" s="2">
        <v>19</v>
      </c>
      <c r="F194">
        <v>3.2</v>
      </c>
      <c r="G194">
        <v>1383.92</v>
      </c>
    </row>
    <row r="195" spans="1:7" x14ac:dyDescent="0.25">
      <c r="A195" s="1">
        <f t="shared" si="6"/>
        <v>43879</v>
      </c>
      <c r="B195" s="2">
        <f t="shared" si="6"/>
        <v>2020</v>
      </c>
      <c r="C195" s="2">
        <f t="shared" si="6"/>
        <v>2</v>
      </c>
      <c r="D195" s="2">
        <f t="shared" si="6"/>
        <v>2</v>
      </c>
      <c r="E195" s="2">
        <v>19</v>
      </c>
      <c r="F195">
        <v>-4</v>
      </c>
      <c r="G195">
        <v>1574.5329999999999</v>
      </c>
    </row>
    <row r="196" spans="1:7" x14ac:dyDescent="0.25">
      <c r="A196" s="1">
        <f t="shared" si="6"/>
        <v>43880</v>
      </c>
      <c r="B196" s="2">
        <f t="shared" si="6"/>
        <v>2020</v>
      </c>
      <c r="C196" s="2">
        <f t="shared" si="6"/>
        <v>2</v>
      </c>
      <c r="D196" s="2">
        <f t="shared" si="6"/>
        <v>3</v>
      </c>
      <c r="E196" s="2">
        <v>19</v>
      </c>
      <c r="F196">
        <v>2.2000000000000002</v>
      </c>
      <c r="G196">
        <v>1444.4159999999999</v>
      </c>
    </row>
    <row r="197" spans="1:7" x14ac:dyDescent="0.25">
      <c r="A197" s="1">
        <f t="shared" si="6"/>
        <v>43881</v>
      </c>
      <c r="B197" s="2">
        <f t="shared" si="6"/>
        <v>2020</v>
      </c>
      <c r="C197" s="2">
        <f t="shared" si="6"/>
        <v>2</v>
      </c>
      <c r="D197" s="2">
        <f t="shared" si="6"/>
        <v>4</v>
      </c>
      <c r="E197" s="2">
        <v>19</v>
      </c>
      <c r="F197">
        <v>-8.9</v>
      </c>
      <c r="G197">
        <v>1715.4860000000001</v>
      </c>
    </row>
    <row r="198" spans="1:7" x14ac:dyDescent="0.25">
      <c r="A198" s="1">
        <f t="shared" si="6"/>
        <v>43882</v>
      </c>
      <c r="B198" s="2">
        <f t="shared" si="6"/>
        <v>2020</v>
      </c>
      <c r="C198" s="2">
        <f t="shared" si="6"/>
        <v>2</v>
      </c>
      <c r="D198" s="2">
        <f t="shared" si="6"/>
        <v>5</v>
      </c>
      <c r="E198" s="2">
        <v>19</v>
      </c>
      <c r="F198">
        <v>-5.7</v>
      </c>
      <c r="G198">
        <v>1601.1469999999999</v>
      </c>
    </row>
    <row r="199" spans="1:7" x14ac:dyDescent="0.25">
      <c r="A199" s="1">
        <f t="shared" si="6"/>
        <v>43885</v>
      </c>
      <c r="B199" s="2">
        <f t="shared" si="6"/>
        <v>2020</v>
      </c>
      <c r="C199" s="2">
        <f t="shared" si="6"/>
        <v>2</v>
      </c>
      <c r="D199" s="2">
        <f t="shared" si="6"/>
        <v>1</v>
      </c>
      <c r="E199" s="2">
        <v>19</v>
      </c>
      <c r="F199">
        <v>0.6</v>
      </c>
      <c r="G199">
        <v>1304.951</v>
      </c>
    </row>
    <row r="200" spans="1:7" x14ac:dyDescent="0.25">
      <c r="A200" s="1">
        <f t="shared" si="6"/>
        <v>43886</v>
      </c>
      <c r="B200" s="2">
        <f t="shared" si="6"/>
        <v>2020</v>
      </c>
      <c r="C200" s="2">
        <f t="shared" si="6"/>
        <v>2</v>
      </c>
      <c r="D200" s="2">
        <f t="shared" si="6"/>
        <v>2</v>
      </c>
      <c r="E200" s="2">
        <v>19</v>
      </c>
      <c r="F200">
        <v>4</v>
      </c>
      <c r="G200">
        <v>1339.8030000000001</v>
      </c>
    </row>
    <row r="201" spans="1:7" x14ac:dyDescent="0.25">
      <c r="A201" s="1">
        <f t="shared" ref="A201:D203" si="7">A100</f>
        <v>43887</v>
      </c>
      <c r="B201" s="2">
        <f t="shared" si="7"/>
        <v>2020</v>
      </c>
      <c r="C201" s="2">
        <f t="shared" si="7"/>
        <v>2</v>
      </c>
      <c r="D201" s="2">
        <f t="shared" si="7"/>
        <v>3</v>
      </c>
      <c r="E201" s="2">
        <v>19</v>
      </c>
      <c r="F201">
        <v>3.9</v>
      </c>
      <c r="G201">
        <v>1312.731</v>
      </c>
    </row>
    <row r="202" spans="1:7" x14ac:dyDescent="0.25">
      <c r="A202" s="1">
        <f t="shared" si="7"/>
        <v>43888</v>
      </c>
      <c r="B202" s="2">
        <f t="shared" si="7"/>
        <v>2020</v>
      </c>
      <c r="C202" s="2">
        <f t="shared" si="7"/>
        <v>2</v>
      </c>
      <c r="D202" s="2">
        <f t="shared" si="7"/>
        <v>4</v>
      </c>
      <c r="E202" s="2">
        <v>19</v>
      </c>
      <c r="F202">
        <v>0.4</v>
      </c>
      <c r="G202">
        <v>1499.6289999999999</v>
      </c>
    </row>
    <row r="203" spans="1:7" x14ac:dyDescent="0.25">
      <c r="A203" s="1">
        <f t="shared" si="7"/>
        <v>43889</v>
      </c>
      <c r="B203" s="2">
        <f t="shared" si="7"/>
        <v>2020</v>
      </c>
      <c r="C203" s="2">
        <f t="shared" si="7"/>
        <v>2</v>
      </c>
      <c r="D203" s="2">
        <f t="shared" si="7"/>
        <v>5</v>
      </c>
      <c r="E203" s="2">
        <v>19</v>
      </c>
      <c r="F203">
        <v>0.1</v>
      </c>
      <c r="G203">
        <v>1421.5540000000001</v>
      </c>
    </row>
    <row r="204" spans="1:7" x14ac:dyDescent="0.25">
      <c r="A204" s="1"/>
      <c r="B204" s="2"/>
      <c r="C204" s="2"/>
      <c r="D204" s="2"/>
      <c r="E204" s="2"/>
    </row>
    <row r="205" spans="1:7" x14ac:dyDescent="0.25">
      <c r="A205" s="1"/>
      <c r="B205" s="2"/>
      <c r="C205" s="2"/>
      <c r="D205" s="2"/>
      <c r="E205" s="2"/>
    </row>
    <row r="206" spans="1:7" x14ac:dyDescent="0.25">
      <c r="A206" s="1"/>
      <c r="B206" s="2"/>
      <c r="C206" s="2"/>
      <c r="D206" s="2"/>
      <c r="E206" s="2"/>
    </row>
    <row r="207" spans="1:7" x14ac:dyDescent="0.25">
      <c r="A207" s="1"/>
      <c r="B207" s="2"/>
      <c r="C207" s="2"/>
      <c r="D207" s="2"/>
      <c r="E207" s="2"/>
    </row>
    <row r="208" spans="1:7" x14ac:dyDescent="0.25">
      <c r="A208" s="1"/>
      <c r="B208" s="2"/>
      <c r="C208" s="2"/>
      <c r="D208" s="2"/>
      <c r="E208" s="2"/>
    </row>
    <row r="209" spans="1:5" x14ac:dyDescent="0.25">
      <c r="A209" s="1"/>
      <c r="B209" s="2"/>
      <c r="C209" s="2"/>
      <c r="D209" s="2"/>
      <c r="E209" s="2"/>
    </row>
    <row r="210" spans="1:5" x14ac:dyDescent="0.25">
      <c r="A210" s="1"/>
      <c r="B210" s="2"/>
      <c r="C210" s="2"/>
      <c r="D210" s="2"/>
      <c r="E210" s="2"/>
    </row>
    <row r="211" spans="1:5" x14ac:dyDescent="0.25">
      <c r="A211" s="1"/>
      <c r="B211" s="2"/>
      <c r="C211" s="2"/>
      <c r="D211" s="2"/>
      <c r="E211" s="2"/>
    </row>
    <row r="212" spans="1:5" x14ac:dyDescent="0.25">
      <c r="A212" s="1"/>
      <c r="B212" s="2"/>
      <c r="C212" s="2"/>
      <c r="D212" s="2"/>
      <c r="E212" s="2"/>
    </row>
    <row r="213" spans="1:5" x14ac:dyDescent="0.25">
      <c r="A213" s="1"/>
      <c r="B213" s="2"/>
      <c r="C213" s="2"/>
      <c r="D213" s="2"/>
      <c r="E213" s="2"/>
    </row>
    <row r="214" spans="1:5" x14ac:dyDescent="0.25">
      <c r="A214" s="1"/>
      <c r="B214" s="2"/>
      <c r="C214" s="2"/>
      <c r="D214" s="2"/>
      <c r="E214" s="2"/>
    </row>
    <row r="215" spans="1:5" x14ac:dyDescent="0.25">
      <c r="A215" s="1"/>
      <c r="B215" s="2"/>
      <c r="C215" s="2"/>
      <c r="D215" s="2"/>
      <c r="E215" s="2"/>
    </row>
    <row r="216" spans="1:5" x14ac:dyDescent="0.25">
      <c r="A216" s="1"/>
      <c r="B216" s="2"/>
      <c r="C216" s="2"/>
      <c r="D216" s="2"/>
      <c r="E216" s="2"/>
    </row>
    <row r="217" spans="1:5" x14ac:dyDescent="0.25">
      <c r="A217" s="1"/>
      <c r="B217" s="2"/>
      <c r="C217" s="2"/>
      <c r="D217" s="2"/>
      <c r="E217" s="2"/>
    </row>
    <row r="218" spans="1:5" x14ac:dyDescent="0.25">
      <c r="A218" s="1"/>
      <c r="B218" s="2"/>
      <c r="C218" s="2"/>
      <c r="D218" s="2"/>
      <c r="E218" s="2"/>
    </row>
    <row r="219" spans="1:5" x14ac:dyDescent="0.25">
      <c r="A219" s="1"/>
      <c r="B219" s="2"/>
      <c r="C219" s="2"/>
      <c r="D219" s="2"/>
      <c r="E219" s="2"/>
    </row>
    <row r="220" spans="1:5" x14ac:dyDescent="0.25">
      <c r="A220" s="1"/>
      <c r="B220" s="2"/>
      <c r="C220" s="2"/>
      <c r="D220" s="2"/>
      <c r="E220" s="2"/>
    </row>
    <row r="221" spans="1:5" x14ac:dyDescent="0.25">
      <c r="A221" s="1"/>
      <c r="B221" s="2"/>
      <c r="C221" s="2"/>
      <c r="D221" s="2"/>
      <c r="E221" s="2"/>
    </row>
    <row r="222" spans="1:5" x14ac:dyDescent="0.25">
      <c r="A222" s="1"/>
      <c r="B222" s="2"/>
      <c r="C222" s="2"/>
      <c r="D222" s="2"/>
      <c r="E222" s="2"/>
    </row>
    <row r="223" spans="1:5" x14ac:dyDescent="0.25">
      <c r="A223" s="1"/>
      <c r="B223" s="2"/>
      <c r="C223" s="2"/>
      <c r="D223" s="2"/>
      <c r="E223" s="2"/>
    </row>
    <row r="224" spans="1:5" x14ac:dyDescent="0.25">
      <c r="A224" s="1"/>
      <c r="B224" s="2"/>
      <c r="C224" s="2"/>
      <c r="D224" s="2"/>
      <c r="E224" s="2"/>
    </row>
    <row r="225" spans="1:5" x14ac:dyDescent="0.25">
      <c r="A225" s="1"/>
      <c r="B225" s="2"/>
      <c r="C225" s="2"/>
      <c r="D225" s="2"/>
      <c r="E225" s="2"/>
    </row>
  </sheetData>
  <pageMargins left="0.7" right="0.7" top="0.75" bottom="0.75" header="0.3" footer="0.3"/>
  <pageSetup paperSize="17" scale="8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NSPIREGAFF4-1312033252-196</_dlc_DocId>
    <_dlc_DocIdUrl xmlns="5e6adf1c-5a3b-4162-a28f-5e712d13fd4b">
      <Url>https://thegrid.emera.com/Sites/RegAffairs4/DL/2022LoadForecastReport/_layouts/15/DocIdRedir.aspx?ID=NSPIREGAFF4-1312033252-196</Url>
      <Description>NSPIREGAFF4-1312033252-196</Description>
    </_dlc_DocIdUrl>
    <IR_Sorting xmlns="47675423-5fdf-470e-9b14-c24edd1d9ce6">&lt;select...&gt;</IR_Sorting>
    <IR_Writer xmlns="47675423-5fdf-470e-9b14-c24edd1d9ce6" xsi:nil="true"/>
    <Batch xmlns="47675423-5fdf-470e-9b14-c24edd1d9ce6">1</Batch>
    <Consultant_x003f_ xmlns="47675423-5fdf-470e-9b14-c24edd1d9ce6">false</Consultant_x003f_>
    <Status_ xmlns="47675423-5fdf-470e-9b14-c24edd1d9ce6">14</Status_>
    <IR_Received_Date xmlns="47675423-5fdf-470e-9b14-c24edd1d9ce6">2021-06-09T03:00:00+00:00</IR_Received_Date>
    <IR_Description xmlns="47675423-5fdf-470e-9b14-c24edd1d9ce6" xsi:nil="true"/>
    <Out_x0020_of_x0020_Scope xmlns="47675423-5fdf-470e-9b14-c24edd1d9ce6">false</Out_x0020_of_x0020_Scope>
    <IR_Requester xmlns="47675423-5fdf-470e-9b14-c24edd1d9ce6">4</IR_Requester>
    <Customer_x0020_Sensitivity xmlns="47675423-5fdf-470e-9b14-c24edd1d9ce6">false</Customer_x0020_Sensitivity>
    <Sensitive xmlns="47675423-5fdf-470e-9b14-c24edd1d9ce6">false</Sensitive>
    <IR_Subtopic xmlns="47675423-5fdf-470e-9b14-c24edd1d9ce6" xsi:nil="true"/>
    <Refer_x0020_to xmlns="47675423-5fdf-470e-9b14-c24edd1d9ce6" xsi:nil="true"/>
    <IR_Filing_Date xmlns="47675423-5fdf-470e-9b14-c24edd1d9ce6">2021-06-30T03:00:00+00:00</IR_Filing_Date>
    <IR_Owner xmlns="47675423-5fdf-470e-9b14-c24edd1d9ce6">Allen, Sandy</IR_Owner>
    <Topic xmlns="47675423-5fdf-470e-9b14-c24edd1d9ce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6808FC-D94B-4921-A14A-44F86DB57DEA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9F136145-91AE-441F-A92B-872D012131E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0BC1894-83AE-4065-A302-5316A3238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8E92840-CBB0-40F4-A9C9-B96F7806FA0A}">
  <ds:schemaRefs>
    <ds:schemaRef ds:uri="http://www.w3.org/XML/1998/namespace"/>
    <ds:schemaRef ds:uri="47675423-5fdf-470e-9b14-c24edd1d9ce6"/>
    <ds:schemaRef ds:uri="290437e3-400f-44b3-984b-2d366b422630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5e6adf1c-5a3b-4162-a28f-5e712d13fd4b"/>
    <ds:schemaRef ds:uri="http://purl.org/dc/dcmitype/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FB4F8EBF-A443-40B6-9CEC-F30E1D8BF3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Sensitivity Dec AM</vt:lpstr>
      <vt:lpstr>Sensitivity Dec PM</vt:lpstr>
      <vt:lpstr>Sensitivity Jan AM</vt:lpstr>
      <vt:lpstr>Sensitivity Jan PM</vt:lpstr>
      <vt:lpstr>Sensitivity Feb AM</vt:lpstr>
      <vt:lpstr>Sensitivity Feb PM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Pavlidis, Alexandra</cp:lastModifiedBy>
  <cp:lastPrinted>2022-07-08T14:18:24Z</cp:lastPrinted>
  <dcterms:created xsi:type="dcterms:W3CDTF">2020-06-09T13:07:15Z</dcterms:created>
  <dcterms:modified xsi:type="dcterms:W3CDTF">2022-07-08T14:18:43Z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4d3b662a-afbe-4799-87ca-9adc239217b6</vt:lpwstr>
  </property>
</Properties>
</file>